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78878E94-0FBC-47B8-881F-9AD4F79C6CB4}"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68" i="31" l="1"/>
  <c r="O30" i="31"/>
  <c r="O25" i="31"/>
  <c r="AN21" i="28"/>
  <c r="AM21" i="28"/>
  <c r="AL21" i="28"/>
  <c r="AK21" i="28"/>
  <c r="AJ21" i="28"/>
  <c r="AI21" i="28"/>
  <c r="AH21" i="28"/>
  <c r="AG21" i="28"/>
  <c r="AF21" i="28"/>
  <c r="AE21" i="28"/>
  <c r="AD21" i="28"/>
  <c r="AC21" i="28"/>
  <c r="AB21" i="28"/>
  <c r="AA21" i="28"/>
  <c r="Z21" i="28"/>
  <c r="Y21" i="28"/>
  <c r="X21" i="28"/>
  <c r="W21" i="28"/>
  <c r="V21" i="28"/>
  <c r="AE68" i="31" l="1"/>
  <c r="AE26" i="31"/>
  <c r="M69" i="31"/>
  <c r="M35" i="31"/>
  <c r="M34" i="31"/>
  <c r="M33" i="31"/>
  <c r="M32" i="31"/>
  <c r="M26" i="31"/>
  <c r="M31" i="31" s="1"/>
  <c r="M21" i="31"/>
  <c r="AC24" i="31" l="1"/>
  <c r="AD68" i="31"/>
  <c r="D68" i="31" s="1"/>
  <c r="H68" i="31" s="1"/>
  <c r="O35" i="31"/>
  <c r="AC25" i="31"/>
  <c r="C25" i="31" s="1"/>
  <c r="AD80" i="31"/>
  <c r="AC80" i="31"/>
  <c r="T69" i="31"/>
  <c r="S69" i="31"/>
  <c r="R69" i="31"/>
  <c r="Q69" i="31"/>
  <c r="P69" i="31"/>
  <c r="O69" i="31"/>
  <c r="N69" i="31"/>
  <c r="L69" i="31"/>
  <c r="K69" i="31"/>
  <c r="J69" i="31"/>
  <c r="I69" i="31"/>
  <c r="AC68" i="31"/>
  <c r="C68" i="31" s="1"/>
  <c r="AE35" i="31"/>
  <c r="T35" i="31"/>
  <c r="S35" i="31"/>
  <c r="R35" i="31"/>
  <c r="Q35" i="31"/>
  <c r="P35" i="31"/>
  <c r="N35" i="31"/>
  <c r="L35" i="31"/>
  <c r="K35" i="31"/>
  <c r="J35" i="31"/>
  <c r="I35" i="31"/>
  <c r="E35" i="31"/>
  <c r="AE34" i="31"/>
  <c r="T34" i="31"/>
  <c r="S34" i="31"/>
  <c r="R34" i="31"/>
  <c r="Q34" i="31"/>
  <c r="P34" i="31"/>
  <c r="O34" i="31"/>
  <c r="N34" i="31"/>
  <c r="L34" i="31"/>
  <c r="K34" i="31"/>
  <c r="J34" i="31"/>
  <c r="I34" i="31"/>
  <c r="F34" i="31"/>
  <c r="E34" i="31"/>
  <c r="AE33" i="31"/>
  <c r="AD33" i="31"/>
  <c r="AC33" i="31"/>
  <c r="T33" i="31"/>
  <c r="S33" i="31"/>
  <c r="R33" i="31"/>
  <c r="Q33" i="31"/>
  <c r="P33" i="31"/>
  <c r="O33" i="31"/>
  <c r="N33" i="31"/>
  <c r="L33" i="31"/>
  <c r="K33" i="31"/>
  <c r="J33" i="31"/>
  <c r="I33" i="31"/>
  <c r="H33" i="31"/>
  <c r="G33" i="31"/>
  <c r="F33" i="31"/>
  <c r="E33" i="31"/>
  <c r="D33" i="31"/>
  <c r="C33" i="31"/>
  <c r="AE32" i="31"/>
  <c r="AD32" i="31"/>
  <c r="AC32" i="31"/>
  <c r="T32" i="31"/>
  <c r="S32" i="31"/>
  <c r="R32" i="31"/>
  <c r="Q32" i="31"/>
  <c r="P32" i="31"/>
  <c r="O32" i="31"/>
  <c r="N32" i="31"/>
  <c r="L32" i="31"/>
  <c r="K32" i="31"/>
  <c r="J32" i="31"/>
  <c r="I32" i="31"/>
  <c r="H32" i="31"/>
  <c r="G32" i="31"/>
  <c r="F32" i="31"/>
  <c r="E32" i="31"/>
  <c r="D32" i="31"/>
  <c r="C32" i="31"/>
  <c r="AE31" i="31"/>
  <c r="S31" i="31"/>
  <c r="R31" i="31"/>
  <c r="Q31" i="31"/>
  <c r="K31" i="31"/>
  <c r="J31" i="31"/>
  <c r="I31" i="31"/>
  <c r="AD30" i="31"/>
  <c r="AD26" i="31" s="1"/>
  <c r="AD31" i="31" s="1"/>
  <c r="O26" i="31"/>
  <c r="O31" i="31" s="1"/>
  <c r="AD29" i="31"/>
  <c r="AD34" i="31" s="1"/>
  <c r="AC29" i="31"/>
  <c r="AC34" i="31" s="1"/>
  <c r="H29" i="31"/>
  <c r="H34" i="31" s="1"/>
  <c r="G29" i="31"/>
  <c r="G34" i="31" s="1"/>
  <c r="AB26" i="31"/>
  <c r="AA26" i="31"/>
  <c r="Z26" i="31"/>
  <c r="Y26" i="31"/>
  <c r="X26" i="31"/>
  <c r="W26" i="31"/>
  <c r="V26" i="31"/>
  <c r="U26" i="31"/>
  <c r="T26" i="31"/>
  <c r="T31" i="31" s="1"/>
  <c r="S26" i="31"/>
  <c r="R26" i="31"/>
  <c r="Q26" i="31"/>
  <c r="P26" i="31"/>
  <c r="P31" i="31" s="1"/>
  <c r="N26" i="31"/>
  <c r="N31" i="31" s="1"/>
  <c r="L26" i="31"/>
  <c r="L31" i="31" s="1"/>
  <c r="K26" i="31"/>
  <c r="J26" i="31"/>
  <c r="I26" i="31"/>
  <c r="E26" i="31"/>
  <c r="E31" i="31" s="1"/>
  <c r="T21" i="31"/>
  <c r="S21" i="31"/>
  <c r="R21" i="31"/>
  <c r="Q21" i="31"/>
  <c r="P21" i="31"/>
  <c r="N21" i="31"/>
  <c r="L21" i="31"/>
  <c r="K21" i="31"/>
  <c r="J21" i="31"/>
  <c r="I21" i="31"/>
  <c r="E21" i="31"/>
  <c r="G68" i="31" l="1"/>
  <c r="F68" i="31"/>
  <c r="AC21" i="31"/>
  <c r="C24" i="31"/>
  <c r="F25" i="31"/>
  <c r="G25" i="31"/>
  <c r="D29" i="31"/>
  <c r="AD35" i="31"/>
  <c r="D30" i="31"/>
  <c r="C29" i="31"/>
  <c r="AC30" i="31"/>
  <c r="D26" i="31" l="1"/>
  <c r="D31" i="31" s="1"/>
  <c r="D34" i="31"/>
  <c r="C34" i="31"/>
  <c r="AC35" i="31"/>
  <c r="C30" i="31"/>
  <c r="AC26" i="31"/>
  <c r="AC31" i="31" s="1"/>
  <c r="AD24" i="31"/>
  <c r="AD25" i="31"/>
  <c r="D25" i="31" s="1"/>
  <c r="H25" i="31" s="1"/>
  <c r="G24" i="31"/>
  <c r="G21" i="31" s="1"/>
  <c r="F24" i="31"/>
  <c r="F21" i="31" s="1"/>
  <c r="C21" i="31"/>
  <c r="D35" i="31"/>
  <c r="H30" i="31"/>
  <c r="C70" i="22"/>
  <c r="C35" i="31" l="1"/>
  <c r="F30" i="31"/>
  <c r="G30" i="31"/>
  <c r="C26" i="31"/>
  <c r="D24" i="31"/>
  <c r="AD21" i="31"/>
  <c r="H35" i="31"/>
  <c r="H26" i="31"/>
  <c r="H31" i="31" s="1"/>
  <c r="O21" i="31"/>
  <c r="C68" i="22"/>
  <c r="C31" i="31" l="1"/>
  <c r="D21" i="31"/>
  <c r="H24" i="31"/>
  <c r="H21" i="31" s="1"/>
  <c r="G26" i="31"/>
  <c r="G31" i="31" s="1"/>
  <c r="G35" i="31"/>
  <c r="F26" i="31"/>
  <c r="F31" i="31" s="1"/>
  <c r="F35" i="3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<sst xmlns="http://schemas.openxmlformats.org/spreadsheetml/2006/main" count="3272" uniqueCount="600">
  <si>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</si>
  <si>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</si>
  <si>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</si>
  <si>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</si>
  <si>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</si>
  <si>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</si>
  <si>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</si>
  <si>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</si>
  <si>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</si>
  <si>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</si>
  <si>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</si>
  <si>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</si>
  <si>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</si>
  <si>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</si>
  <si>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</si>
  <si>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</si>
  <si>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</si>
  <si>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</si>
  <si>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</si>
  <si>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</si>
  <si>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</si>
  <si>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</si>
  <si>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</si>
  <si>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</si>
  <si>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</si>
  <si>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</si>
  <si>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</si>
  <si>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</si>
  <si>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</si>
  <si>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</si>
  <si>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</si>
  <si>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</si>
  <si>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</si>
  <si>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</si>
  <si>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</si>
  <si>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</si>
  <si>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</si>
  <si>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</si>
  <si>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</si>
  <si>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</si>
  <si>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</si>
  <si>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</si>
  <si>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</si>
  <si>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</si>
  <si>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</si>
  <si>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</si>
  <si>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</si>
  <si>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</si>
  <si>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</si>
  <si>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</si>
  <si>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</si>
  <si>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</si>
  <si>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</si>
  <si>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</si>
  <si>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</si>
  <si>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</si>
  <si>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</si>
  <si>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</si>
  <si>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</si>
  <si>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</si>
  <si>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</si>
  <si>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</si>
  <si>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</si>
  <si>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</si>
  <si>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</si>
  <si>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</si>
  <si>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</si>
  <si>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</si>
  <si>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</si>
  <si>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</si>
  <si>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</si>
  <si>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</si>
  <si>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</si>
  <si>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</si>
  <si>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</si>
  <si>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</si>
  <si>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</si>
  <si>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</si>
  <si>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</si>
  <si>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</si>
  <si>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</si>
  <si>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</si>
  <si>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</si>
  <si>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</si>
  <si>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</si>
  <si>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</si>
  <si>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</si>
  <si>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</si>
  <si>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</si>
  <si>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</si>
  <si>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</si>
  <si>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</si>
  <si>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</si>
  <si>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</si>
  <si>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</si>
  <si>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</si>
  <si>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</si>
  <si>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</si>
  <si>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</si>
  <si>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</si>
  <si>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</si>
  <si>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</si>
  <si>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</si>
  <si>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</si>
  <si>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</si>
  <si>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</si>
  <si>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</si>
  <si>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</si>
  <si>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</si>
  <si>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</si>
  <si>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</si>
  <si>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</si>
  <si>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</si>
  <si>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</si>
  <si>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</si>
  <si>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</si>
  <si>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</si>
  <si>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</si>
  <si>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</si>
  <si>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</si>
  <si>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</si>
  <si>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</si>
  <si>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</si>
  <si>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</si>
  <si>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</si>
  <si>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</si>
  <si>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</si>
  <si>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</si>
  <si>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</si>
  <si>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</si>
  <si>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</si>
  <si>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</si>
  <si>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</si>
  <si>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</si>
  <si>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</si>
  <si>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</si>
  <si>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</si>
  <si>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</si>
  <si>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</si>
  <si>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</si>
  <si>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</si>
  <si>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</si>
  <si>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</si>
  <si>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</si>
  <si>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</si>
  <si>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</si>
  <si>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</si>
  <si>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</si>
  <si>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</si>
  <si>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</si>
  <si>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</si>
  <si>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</si>
  <si>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</si>
  <si>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</si>
  <si>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</si>
  <si>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</si>
  <si>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</si>
  <si>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</si>
  <si>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</si>
  <si>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</si>
  <si>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</si>
  <si>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</si>
  <si>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</si>
  <si>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</si>
  <si>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</si>
  <si>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</si>
  <si>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</si>
  <si>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</si>
  <si>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</si>
  <si>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</si>
  <si>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</si>
  <si>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</si>
  <si>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</si>
  <si>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</si>
  <si>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</si>
  <si>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</si>
  <si>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</si>
  <si>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</si>
  <si>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</si>
  <si>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</si>
  <si>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</si>
  <si>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</si>
  <si>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</si>
  <si>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</si>
  <si>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</si>
  <si>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</si>
  <si>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</si>
  <si>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</si>
  <si>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</si>
  <si>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</si>
  <si>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</si>
  <si>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</si>
  <si>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</si>
  <si>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</si>
  <si>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</si>
  <si>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</si>
  <si>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</si>
  <si>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</si>
  <si>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</si>
  <si>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</si>
  <si>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</si>
  <si>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</si>
  <si>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</si>
  <si>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</si>
  <si>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</si>
  <si>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</si>
  <si>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</si>
  <si>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</si>
  <si>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</si>
  <si>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</si>
  <si>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</si>
  <si>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</si>
  <si>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</si>
  <si>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</si>
  <si>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</si>
  <si>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</si>
  <si>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</si>
  <si>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</si>
  <si>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</si>
  <si>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</si>
  <si>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</si>
  <si>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</si>
  <si>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</si>
  <si>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</si>
  <si>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</si>
  <si>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</si>
  <si>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</si>
  <si>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</si>
  <si>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</si>
  <si>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</si>
  <si>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</si>
  <si>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</si>
  <si>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</si>
  <si>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</si>
  <si>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</si>
  <si>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</si>
  <si>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</si>
  <si>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</si>
  <si>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</si>
  <si>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</si>
  <si>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</si>
  <si>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</si>
  <si>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</si>
  <si>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</si>
  <si>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</si>
  <si>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</si>
  <si>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</si>
  <si>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</si>
  <si>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</si>
  <si>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</si>
  <si>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</si>
  <si>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</si>
  <si>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</si>
  <si>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</si>
  <si>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</si>
  <si>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</si>
  <si>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</si>
  <si>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</si>
  <si>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</si>
  <si>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</si>
  <si>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</si>
  <si>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</si>
  <si>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</si>
  <si>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</si>
  <si>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</si>
  <si>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</si>
  <si>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</si>
  <si>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</si>
  <si>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</si>
  <si>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</si>
  <si>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</si>
  <si>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</si>
  <si>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</si>
  <si>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</si>
  <si>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</si>
  <si>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</si>
  <si>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</si>
  <si>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</si>
  <si>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</si>
  <si>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</si>
  <si>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</si>
  <si>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</si>
  <si>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</si>
  <si>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</si>
  <si>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</si>
  <si>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</si>
  <si>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</si>
  <si>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</si>
  <si>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</si>
  <si>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</si>
  <si>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</si>
  <si>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</si>
  <si>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</si>
  <si>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</si>
  <si>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</si>
  <si>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</si>
  <si>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</si>
  <si>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</si>
  <si>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</si>
  <si>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</si>
  <si>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</si>
  <si>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</si>
  <si>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</si>
  <si>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</si>
  <si>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</si>
  <si>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</si>
  <si>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</si>
  <si>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</si>
  <si>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</si>
  <si>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</si>
  <si>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</si>
  <si>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</si>
  <si>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</si>
  <si>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</si>
  <si>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</si>
  <si>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</si>
  <si>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</si>
  <si>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</si>
  <si>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</si>
  <si>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</si>
  <si>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</si>
  <si>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</si>
  <si>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</si>
  <si>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</si>
  <si>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</si>
  <si>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</si>
  <si>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</si>
  <si>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</si>
  <si>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</si>
  <si>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</si>
  <si>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</si>
  <si>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</si>
  <si>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</si>
  <si>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</si>
  <si>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</si>
  <si>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</si>
  <si>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</si>
  <si>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</si>
  <si>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</si>
  <si>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</si>
  <si>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</si>
  <si>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</si>
  <si>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</si>
  <si>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</si>
  <si>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</si>
  <si>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</si>
  <si>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</si>
  <si>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</si>
  <si>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</si>
  <si>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</si>
  <si>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</si>
  <si>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</si>
  <si>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</si>
  <si>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</si>
  <si>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</si>
  <si>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</si>
  <si>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</si>
  <si>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</si>
  <si>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</si>
  <si>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</si>
  <si>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</si>
  <si>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</si>
  <si>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</si>
  <si>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</si>
  <si>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</si>
  <si>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</si>
  <si>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</si>
  <si>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</si>
  <si>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</si>
  <si>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</si>
  <si>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</si>
  <si>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</si>
  <si>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</si>
  <si>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</si>
  <si>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</si>
  <si>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</si>
  <si>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</si>
  <si>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</si>
  <si>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</si>
  <si>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</si>
  <si>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</si>
  <si>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</si>
  <si>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</si>
  <si>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</si>
  <si>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</si>
  <si>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</si>
  <si>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</si>
  <si>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</si>
  <si>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</si>
  <si>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</si>
  <si>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</si>
  <si>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</si>
  <si>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</si>
  <si>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</si>
  <si>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</si>
  <si>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</si>
  <si>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</si>
  <si>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</si>
  <si>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</si>
  <si>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</si>
  <si>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</si>
  <si>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</si>
  <si>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</si>
  <si>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</si>
  <si>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</si>
  <si>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</si>
  <si>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</si>
  <si>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</si>
  <si>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</si>
  <si>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</si>
  <si>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</si>
  <si>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</si>
  <si>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</si>
  <si>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</si>
  <si>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</si>
  <si>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</si>
  <si>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</si>
  <si>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</si>
  <si>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</si>
  <si>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</si>
  <si>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</si>
  <si>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</si>
  <si>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</si>
  <si>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</si>
  <si>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</si>
  <si>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</si>
  <si>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</si>
  <si>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</si>
  <si>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</si>
  <si>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</si>
  <si>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</si>
  <si>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</si>
  <si>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</si>
  <si>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</si>
  <si>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</si>
  <si>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</si>
  <si>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</si>
  <si>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</si>
  <si>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</si>
  <si>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</si>
  <si>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</si>
  <si>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</si>
  <si>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</si>
  <si>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</si>
  <si>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</si>
  <si>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</si>
  <si>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</si>
  <si>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</si>
  <si>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</si>
  <si>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</si>
  <si>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</si>
  <si>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</si>
  <si>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</si>
  <si>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</si>
  <si>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</si>
  <si>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</si>
  <si>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</si>
  <si>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</si>
  <si>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</si>
  <si>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</si>
  <si>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</si>
  <si>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</si>
  <si>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</si>
  <si>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</si>
  <si>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</si>
  <si>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</si>
  <si>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</si>
  <si>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</si>
  <si>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</si>
  <si>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</si>
  <si>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</si>
  <si>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</si>
  <si>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</si>
  <si>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</si>
  <si>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</si>
  <si>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</si>
  <si>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</si>
  <si>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</si>
  <si>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</si>
  <si>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</si>
  <si>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</si>
  <si>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</si>
  <si>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</si>
  <si>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</si>
  <si>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</si>
  <si>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</si>
  <si>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</si>
  <si>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</si>
  <si>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</si>
  <si>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</si>
  <si>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</si>
  <si>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</si>
  <si>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</si>
  <si>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</si>
  <si>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</si>
  <si>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</si>
  <si>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</si>
  <si>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</si>
  <si>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</si>
  <si>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</si>
  <si>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</si>
  <si>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</si>
  <si>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</si>
  <si>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</si>
  <si>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</si>
  <si>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</si>
  <si>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</si>
  <si>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</si>
  <si>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</si>
  <si>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</si>
  <si>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</si>
  <si>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</si>
  <si>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</si>
  <si>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</si>
  <si>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</si>
  <si>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</si>
  <si>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</si>
  <si>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</si>
  <si>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</si>
  <si>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</si>
  <si>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</si>
  <si>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</si>
  <si>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</si>
  <si>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</si>
  <si>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</si>
  <si>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</si>
  <si>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</si>
  <si>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</si>
  <si>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</si>
  <si>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</si>
  <si>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</si>
  <si>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</si>
  <si>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</si>
  <si>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</si>
  <si>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</si>
  <si>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</si>
  <si>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</si>
  <si>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</si>
  <si>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</si>
  <si>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</si>
  <si>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</si>
  <si>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</si>
  <si>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</si>
  <si>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</si>
  <si>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</si>
  <si>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</si>
  <si>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</si>
  <si>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</si>
  <si>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</si>
  <si>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</si>
  <si>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</si>
  <si>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</si>
  <si>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</si>
  <si>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</si>
  <si>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</si>
  <si>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</si>
  <si>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</si>
  <si>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</si>
  <si>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5.3.2</t>
  </si>
  <si>
    <t>5.3.2.1</t>
  </si>
  <si>
    <t>5.3.2.2</t>
  </si>
  <si>
    <t>5.3.2.3</t>
  </si>
  <si>
    <t>5.3.2.4</t>
  </si>
  <si>
    <t>этапы не предусмотрены</t>
  </si>
  <si>
    <t>2025 год</t>
  </si>
  <si>
    <t>2026 год</t>
  </si>
  <si>
    <t>2027 год</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</si>
  <si>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</si>
  <si>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</si>
  <si>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</si>
  <si>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</si>
  <si>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</si>
  <si>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</si>
  <si>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</si>
  <si>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</si>
  <si>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</si>
  <si>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</si>
  <si>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</si>
  <si>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</si>
  <si>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</si>
  <si>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</si>
  <si>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</si>
  <si>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</si>
  <si>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</si>
  <si>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</si>
  <si>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</si>
  <si>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</si>
  <si>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1.3.4.2. Создание, приобретение прочих объектов нематериальных активов</t>
  </si>
  <si>
    <t>Новый проект</t>
  </si>
  <si>
    <t>Q_15.01.10082</t>
  </si>
  <si>
    <t>Приобретение лицензий на право пользования информационной системой управления проектами и инвестиционными программами (Инвеста в 2026 году), 1 шт. НМА</t>
  </si>
  <si>
    <t>Полная стоимость проекта с учётом двух регионов присутствия -3 615,8 тыс. руб.</t>
  </si>
  <si>
    <t>Лицензии Информационной системы управления проектами и инвестиционными программами «ИНВЕСТА» будут являться новыми НМА</t>
  </si>
  <si>
    <t>Проект является централизованным проектом ПАО «Интер РАО». Основными целями проекта на предоставление права использования программы ЭВМ «Информационная система управления проектами и инвестиционными программами «ИНВЕСТА»» являются:
-	снижение количества ошибок, в том числе за счет интеграции с ИС, являющимися потребителями информации по ИПКВ и ИПР;
-	снижение количества рутинных операций по подготовке документов и отчетности;
-	повышение эффективности управления как отдельными проектами, так и инвестиционной программой в целом;
-	своевременное обеспечение актуальной информацией лиц, принимающих решения;
-	повышение оперативности взаимодействия и обеспечение скоординированной работы специалистов структурных подразделений;
-	обеспечение контроля над исполнением ИПКВ, эффективностью вложения денежных средств;
-	создание единой базы данных по ИПКВ.</t>
  </si>
  <si>
    <t>Приобретение АО «Петербургская сбытовая компания» права на использования программы ЭВМ «Информационная система управления проектами и инвестиционными программами «ИНВЕСТА»»</t>
  </si>
  <si>
    <t>Программа ЭВМ «Информационная система управления проектами и инвестиционными программами «ИНВЕСТА»» в количестве 38 шт</t>
  </si>
  <si>
    <t>1. Технико-коммерческое предложение
1.1 ТКП _ ИНВЕСТА ПСК.docx</t>
  </si>
  <si>
    <t>ООО "Интер РАО-ИТ"   ИНН 7727624244</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</si>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</sst>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69" fontId="37" fillId="0" borderId="1" xfId="2" applyNumberFormat="1" applyFont="1" applyFill="1" applyBorder="1" applyAlignment="1" applyProtection="1">
      <alignment horizontal="justify"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22">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27">
          <cell r="D27" t="str">
            <v>нд</v>
          </cell>
          <cell r="E27" t="str">
            <v>850.26.00343</v>
          </cell>
          <cell r="F27" t="str">
            <v>нд</v>
          </cell>
          <cell r="G27" t="str">
            <v>Петербургская сбытовая компания</v>
          </cell>
          <cell r="H27" t="str">
            <v>Приобретение лицензий на право использования информационной системы управления проектами и инвестиционными программами (Инвеста)</v>
          </cell>
          <cell r="I27">
            <v>3.61583414</v>
          </cell>
          <cell r="J27">
            <v>0.72316682800000009</v>
          </cell>
          <cell r="K27" t="str">
            <v>1. Технико-коммерческое предложение
1.1 ТКП _ ИНВЕСТА ПСК.docx</v>
          </cell>
          <cell r="L27" t="str">
            <v>ТБР</v>
          </cell>
          <cell r="M27" t="str">
            <v>62.03.13</v>
          </cell>
          <cell r="N27" t="str">
            <v>Закупка у единственного поставщика</v>
          </cell>
          <cell r="O27" t="str">
            <v>нд</v>
          </cell>
          <cell r="P27" t="str">
            <v>нет</v>
          </cell>
          <cell r="Q27" t="str">
            <v>нд</v>
          </cell>
          <cell r="R27" t="str">
            <v>нд</v>
          </cell>
          <cell r="S27" t="str">
            <v>нд</v>
          </cell>
          <cell r="T27" t="str">
            <v>нд</v>
          </cell>
          <cell r="U27" t="str">
            <v>да</v>
          </cell>
          <cell r="V27"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64">
          <cell r="M64">
            <v>985412.6223088773</v>
          </cell>
          <cell r="Y64">
            <v>807715.26433408447</v>
          </cell>
          <cell r="AK64">
            <v>807715.26433408447</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3" t="s">
        <v>423</v>
      </c>
      <c r="B1" s="243"/>
      <c r="C1" s="243"/>
      <c r="D1" s="89"/>
      <c r="E1" s="89"/>
      <c r="F1" s="89"/>
    </row>
    <row r="2" spans="1:6" ht="20.25" x14ac:dyDescent="0.25">
      <c r="A2" s="244" t="s">
        <v>407</v>
      </c>
      <c r="B2" s="244"/>
      <c r="C2" s="244"/>
      <c r="D2" s="89"/>
      <c r="E2" s="89"/>
      <c r="F2" s="89"/>
    </row>
    <row r="3" spans="1:6" ht="18.75" x14ac:dyDescent="0.25">
      <c r="A3" s="245"/>
      <c r="B3" s="245"/>
      <c r="C3" s="245"/>
      <c r="D3" s="89"/>
      <c r="E3" s="89"/>
      <c r="F3" s="89"/>
    </row>
    <row r="4" spans="1:6" x14ac:dyDescent="0.25">
      <c r="A4" s="246" t="s">
        <v>433</v>
      </c>
      <c r="B4" s="246"/>
      <c r="C4" s="246"/>
      <c r="D4" s="89"/>
      <c r="E4" s="89"/>
      <c r="F4" s="89"/>
    </row>
    <row r="5" spans="1:6" ht="15.75" x14ac:dyDescent="0.25">
      <c r="A5" s="247" t="s">
        <v>408</v>
      </c>
      <c r="B5" s="247"/>
      <c r="C5" s="247"/>
      <c r="D5" s="89"/>
      <c r="E5" s="89"/>
      <c r="F5" s="89"/>
    </row>
    <row r="6" spans="1:6" ht="15.75" x14ac:dyDescent="0.25">
      <c r="A6" s="240"/>
      <c r="B6" s="240"/>
      <c r="C6" s="240"/>
      <c r="D6" s="89"/>
      <c r="E6" s="89"/>
      <c r="F6" s="89"/>
    </row>
    <row r="7" spans="1:6" ht="15.75" x14ac:dyDescent="0.25">
      <c r="A7" s="242">
        <v>7841322249</v>
      </c>
      <c r="B7" s="242"/>
      <c r="C7" s="242"/>
      <c r="D7" s="89"/>
      <c r="E7" s="89"/>
      <c r="F7" s="89"/>
    </row>
    <row r="8" spans="1:6" ht="15.75" x14ac:dyDescent="0.25">
      <c r="A8" s="240" t="s">
        <v>412</v>
      </c>
      <c r="B8" s="240"/>
      <c r="C8" s="240"/>
      <c r="D8" s="89"/>
      <c r="E8" s="89"/>
      <c r="F8" s="89"/>
    </row>
    <row r="9" spans="1:6" ht="15.75" x14ac:dyDescent="0.25">
      <c r="A9" s="87"/>
      <c r="B9" s="87"/>
      <c r="C9" s="87"/>
      <c r="D9" s="89"/>
      <c r="E9" s="89"/>
      <c r="F9" s="89"/>
    </row>
    <row r="10" spans="1:6" ht="18.75" x14ac:dyDescent="0.25">
      <c r="A10" s="239" t="s">
        <v>413</v>
      </c>
      <c r="B10" s="239"/>
      <c r="C10" s="239"/>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589</v>
      </c>
      <c r="D13" s="89"/>
      <c r="E13" s="89"/>
      <c r="F13" s="89"/>
    </row>
    <row r="14" spans="1:6" ht="63" x14ac:dyDescent="0.25">
      <c r="A14" s="84">
        <v>2</v>
      </c>
      <c r="B14" s="85" t="s">
        <v>415</v>
      </c>
      <c r="C14" s="1" t="s">
        <v>590</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1" t="s">
        <v>421</v>
      </c>
      <c r="B20" s="241"/>
      <c r="C20" s="241"/>
      <c r="D20" s="241"/>
      <c r="E20" s="241"/>
      <c r="F20" s="241"/>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21" priority="29">
      <formula>ISBLANK($A$4)</formula>
    </cfRule>
  </conditionalFormatting>
  <conditionalFormatting sqref="A7:C7">
    <cfRule type="expression" dxfId="120" priority="23">
      <formula>ISBLANK($A$7)</formula>
    </cfRule>
  </conditionalFormatting>
  <conditionalFormatting sqref="C13 C15">
    <cfRule type="expression" dxfId="119" priority="22">
      <formula>ISBLANK(C13)</formula>
    </cfRule>
  </conditionalFormatting>
  <conditionalFormatting sqref="C16:C17">
    <cfRule type="expression" dxfId="118" priority="21">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3:XFD1048576 G22:XFD22 A15:XFD21 A14:B14 D14:XFD14">
    <cfRule type="expression" dxfId="117" priority="17">
      <formula>CELL("защита",A1)</formula>
    </cfRule>
  </conditionalFormatting>
  <conditionalFormatting sqref="A23:F1048576">
    <cfRule type="expression" dxfId="116" priority="18">
      <formula>ISBLANK(A23)</formula>
    </cfRule>
  </conditionalFormatting>
  <conditionalFormatting sqref="C14">
    <cfRule type="expression" dxfId="115" priority="6">
      <formula>ISBLANK(C14)</formula>
    </cfRule>
  </conditionalFormatting>
  <conditionalFormatting sqref="C14">
    <cfRule type="expression" dxfId="114" priority="5">
      <formula>CELL("защита",C14)</formula>
    </cfRule>
  </conditionalFormatting>
  <conditionalFormatting sqref="A22:C22">
    <cfRule type="expression" dxfId="113" priority="4">
      <formula>ISBLANK(A22)</formula>
    </cfRule>
  </conditionalFormatting>
  <conditionalFormatting sqref="A22:C22">
    <cfRule type="expression" dxfId="112" priority="3">
      <formula>CELL("защита",A22)</formula>
    </cfRule>
  </conditionalFormatting>
  <conditionalFormatting sqref="D22:F22">
    <cfRule type="expression" dxfId="111" priority="1">
      <formula>CELL("защита",D22)</formula>
    </cfRule>
  </conditionalFormatting>
  <conditionalFormatting sqref="D22:F22">
    <cfRule type="expression" dxfId="110"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4" t="s">
        <v>407</v>
      </c>
      <c r="B2" s="244"/>
      <c r="C2" s="244"/>
      <c r="F2" s="56"/>
      <c r="G2" s="56"/>
      <c r="H2" s="57"/>
    </row>
    <row r="3" spans="1:22" s="55" customFormat="1" ht="18.75" x14ac:dyDescent="0.2">
      <c r="A3" s="245"/>
      <c r="B3" s="245"/>
      <c r="C3" s="245"/>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Q_15.01.10082</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5"/>
      <c r="B12" s="245"/>
      <c r="C12" s="245"/>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9" t="s">
        <v>237</v>
      </c>
      <c r="B15" s="239"/>
      <c r="C15" s="239"/>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9" priority="4">
      <formula>ISBLANK(C19)</formula>
    </cfRule>
  </conditionalFormatting>
  <conditionalFormatting sqref="A1:XFD1048576">
    <cfRule type="expression" dxfId="10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4" zoomScale="80" zoomScaleNormal="80" zoomScaleSheetLayoutView="80" workbookViewId="0">
      <selection activeCell="C23" sqref="C23"/>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4" t="str">
        <f>'2'!A2:C2</f>
        <v>Паспорт инвестиционного проекта</v>
      </c>
      <c r="B2" s="244"/>
      <c r="C2" s="244"/>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0" t="s">
        <v>408</v>
      </c>
      <c r="B5" s="240"/>
      <c r="C5" s="240"/>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Q_15.01.10082</v>
      </c>
      <c r="B7" s="258"/>
      <c r="C7" s="258"/>
      <c r="D7" s="52"/>
      <c r="E7" s="52"/>
      <c r="F7" s="52"/>
      <c r="G7" s="52"/>
      <c r="H7" s="51"/>
      <c r="I7" s="51"/>
      <c r="J7" s="51"/>
      <c r="K7" s="51"/>
      <c r="L7" s="51"/>
      <c r="M7" s="51"/>
      <c r="N7" s="51"/>
      <c r="O7" s="51"/>
      <c r="P7" s="51"/>
      <c r="Q7" s="51"/>
      <c r="R7" s="51"/>
      <c r="S7" s="51"/>
      <c r="T7" s="51"/>
      <c r="U7" s="51"/>
    </row>
    <row r="8" spans="1:21" s="153" customFormat="1" ht="18.75" x14ac:dyDescent="0.25">
      <c r="A8" s="240" t="s">
        <v>409</v>
      </c>
      <c r="B8" s="240"/>
      <c r="C8" s="240"/>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0" t="s">
        <v>410</v>
      </c>
      <c r="B11" s="240"/>
      <c r="C11" s="240"/>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06" t="s">
        <v>587</v>
      </c>
      <c r="D19" s="64"/>
      <c r="E19" s="64"/>
      <c r="F19" s="64"/>
      <c r="G19" s="64"/>
      <c r="H19" s="65"/>
      <c r="I19" s="65"/>
      <c r="J19" s="65"/>
      <c r="K19" s="65"/>
      <c r="L19" s="65"/>
      <c r="M19" s="65"/>
      <c r="N19" s="65"/>
      <c r="O19" s="65"/>
      <c r="P19" s="65"/>
      <c r="Q19" s="65"/>
      <c r="R19" s="65"/>
      <c r="S19" s="158"/>
      <c r="T19" s="158"/>
      <c r="U19" s="158"/>
    </row>
    <row r="20" spans="1:21" s="157" customFormat="1" ht="28.5" customHeight="1" x14ac:dyDescent="0.25">
      <c r="A20" s="84">
        <v>2</v>
      </c>
      <c r="B20" s="92" t="s">
        <v>107</v>
      </c>
      <c r="C20" s="206" t="s">
        <v>594</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592</v>
      </c>
      <c r="D21" s="64"/>
      <c r="E21" s="64"/>
      <c r="F21" s="65"/>
      <c r="G21" s="65"/>
      <c r="H21" s="65"/>
      <c r="I21" s="65"/>
      <c r="J21" s="65"/>
      <c r="K21" s="65"/>
      <c r="L21" s="65"/>
      <c r="M21" s="65"/>
      <c r="N21" s="65"/>
      <c r="O21" s="65"/>
      <c r="P21" s="65"/>
      <c r="Q21" s="158"/>
      <c r="R21" s="158"/>
      <c r="S21" s="158"/>
      <c r="T21" s="158"/>
      <c r="U21" s="158"/>
    </row>
    <row r="22" spans="1:21" ht="51" customHeight="1" x14ac:dyDescent="0.25">
      <c r="A22" s="84">
        <v>4</v>
      </c>
      <c r="B22" s="92" t="s">
        <v>11</v>
      </c>
      <c r="C22" s="224" t="s">
        <v>595</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591</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563</v>
      </c>
      <c r="D25" s="159"/>
      <c r="E25" s="159"/>
      <c r="F25" s="159"/>
      <c r="G25" s="159"/>
      <c r="H25" s="159"/>
      <c r="I25" s="159"/>
      <c r="J25" s="159"/>
      <c r="K25" s="159"/>
      <c r="L25" s="159"/>
      <c r="M25" s="159"/>
      <c r="N25" s="159"/>
      <c r="O25" s="159"/>
      <c r="P25" s="159"/>
      <c r="Q25" s="159"/>
      <c r="R25" s="159"/>
      <c r="S25" s="159"/>
      <c r="T25" s="159"/>
      <c r="U25" s="159"/>
    </row>
    <row r="26" spans="1:21" ht="168" customHeight="1" x14ac:dyDescent="0.25">
      <c r="A26" s="84">
        <v>8</v>
      </c>
      <c r="B26" s="92" t="s">
        <v>121</v>
      </c>
      <c r="C26" s="3" t="s">
        <v>593</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565</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565</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567</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07" priority="13">
      <formula>CELL("защита",A1)</formula>
    </cfRule>
  </conditionalFormatting>
  <conditionalFormatting sqref="C20:C23 C31:C39 C25:C29">
    <cfRule type="expression" dxfId="106" priority="10">
      <formula>ISBLANK(C20)</formula>
    </cfRule>
  </conditionalFormatting>
  <conditionalFormatting sqref="C20:C23 C31:C39 C25:C29">
    <cfRule type="expression" dxfId="105" priority="9">
      <formula>CELL("защита",C20)</formula>
    </cfRule>
  </conditionalFormatting>
  <conditionalFormatting sqref="C24">
    <cfRule type="expression" dxfId="104" priority="6">
      <formula>ISBLANK(C24)</formula>
    </cfRule>
  </conditionalFormatting>
  <conditionalFormatting sqref="C24">
    <cfRule type="expression" dxfId="103" priority="5">
      <formula>CELL("защита",C24)</formula>
    </cfRule>
  </conditionalFormatting>
  <conditionalFormatting sqref="C30">
    <cfRule type="expression" dxfId="102" priority="4">
      <formula>ISBLANK(C30)</formula>
    </cfRule>
  </conditionalFormatting>
  <conditionalFormatting sqref="C30">
    <cfRule type="expression" dxfId="101" priority="3">
      <formula>CELL("защита",C30)</formula>
    </cfRule>
  </conditionalFormatting>
  <conditionalFormatting sqref="C19">
    <cfRule type="expression" dxfId="100" priority="2">
      <formula>ISBLANK(C19)</formula>
    </cfRule>
  </conditionalFormatting>
  <conditionalFormatting sqref="C19">
    <cfRule type="expression" dxfId="99" priority="1">
      <formula>CELL("защита",C19)</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4" t="str">
        <f>'2'!A2:C2</f>
        <v>Паспорт инвестиционного проекта</v>
      </c>
      <c r="B2" s="244"/>
      <c r="C2" s="244"/>
      <c r="D2" s="244"/>
      <c r="E2" s="244"/>
      <c r="F2" s="244"/>
      <c r="G2" s="244"/>
      <c r="H2" s="244"/>
      <c r="I2" s="244"/>
      <c r="J2" s="244"/>
      <c r="K2" s="244"/>
      <c r="L2" s="244"/>
      <c r="M2" s="244"/>
      <c r="N2" s="244"/>
      <c r="O2" s="244"/>
      <c r="P2" s="244"/>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0" t="s">
        <v>408</v>
      </c>
      <c r="B5" s="240"/>
      <c r="C5" s="240"/>
      <c r="D5" s="240"/>
      <c r="E5" s="240"/>
      <c r="F5" s="240"/>
      <c r="G5" s="240"/>
      <c r="H5" s="240"/>
      <c r="I5" s="240"/>
      <c r="J5" s="240"/>
      <c r="K5" s="240"/>
      <c r="L5" s="240"/>
      <c r="M5" s="240"/>
      <c r="N5" s="240"/>
      <c r="O5" s="240"/>
      <c r="P5" s="240"/>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Q_15.01.10082</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0" t="s">
        <v>409</v>
      </c>
      <c r="B8" s="240"/>
      <c r="C8" s="240"/>
      <c r="D8" s="240"/>
      <c r="E8" s="240"/>
      <c r="F8" s="240"/>
      <c r="G8" s="240"/>
      <c r="H8" s="240"/>
      <c r="I8" s="240"/>
      <c r="J8" s="240"/>
      <c r="K8" s="240"/>
      <c r="L8" s="240"/>
      <c r="M8" s="240"/>
      <c r="N8" s="240"/>
      <c r="O8" s="240"/>
      <c r="P8" s="240"/>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0" t="s">
        <v>410</v>
      </c>
      <c r="B11" s="240"/>
      <c r="C11" s="240"/>
      <c r="D11" s="240"/>
      <c r="E11" s="240"/>
      <c r="F11" s="240"/>
      <c r="G11" s="240"/>
      <c r="H11" s="240"/>
      <c r="I11" s="240"/>
      <c r="J11" s="240"/>
      <c r="K11" s="240"/>
      <c r="L11" s="240"/>
      <c r="M11" s="240"/>
      <c r="N11" s="240"/>
      <c r="O11" s="240"/>
      <c r="P11" s="240"/>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71"/>
      <c r="R15" s="63"/>
      <c r="S15" s="63"/>
      <c r="T15" s="63"/>
      <c r="U15" s="63"/>
      <c r="V15" s="63"/>
      <c r="W15" s="63"/>
      <c r="X15" s="63"/>
      <c r="Y15" s="63"/>
    </row>
    <row r="16" spans="1:25" s="61" customFormat="1" ht="18.75" customHeight="1" x14ac:dyDescent="0.2">
      <c r="A16" s="261"/>
      <c r="B16" s="261"/>
      <c r="C16" s="261"/>
      <c r="D16" s="261"/>
      <c r="E16" s="261"/>
      <c r="F16" s="261"/>
      <c r="G16" s="261"/>
      <c r="H16" s="261"/>
      <c r="I16" s="261"/>
      <c r="J16" s="261"/>
      <c r="K16" s="261"/>
      <c r="L16" s="261"/>
      <c r="M16" s="261"/>
      <c r="N16" s="261"/>
      <c r="O16" s="261"/>
      <c r="P16" s="261"/>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4" t="s">
        <v>99</v>
      </c>
      <c r="C19" s="265"/>
      <c r="D19" s="264" t="s">
        <v>98</v>
      </c>
      <c r="E19" s="263" t="s">
        <v>263</v>
      </c>
      <c r="F19" s="260" t="s">
        <v>102</v>
      </c>
      <c r="G19" s="263" t="s">
        <v>26</v>
      </c>
      <c r="H19" s="260" t="s">
        <v>67</v>
      </c>
      <c r="I19" s="260" t="s">
        <v>25</v>
      </c>
      <c r="J19" s="260" t="s">
        <v>103</v>
      </c>
      <c r="K19" s="260" t="s">
        <v>24</v>
      </c>
      <c r="L19" s="260" t="s">
        <v>23</v>
      </c>
      <c r="M19" s="260" t="s">
        <v>22</v>
      </c>
      <c r="N19" s="260" t="s">
        <v>120</v>
      </c>
      <c r="O19" s="260"/>
      <c r="P19" s="267" t="s">
        <v>264</v>
      </c>
      <c r="Q19" s="62"/>
      <c r="R19" s="62"/>
      <c r="S19" s="62"/>
      <c r="T19" s="62"/>
      <c r="U19" s="62"/>
      <c r="V19" s="62"/>
    </row>
    <row r="20" spans="1:25" s="61" customFormat="1" ht="117" customHeight="1" x14ac:dyDescent="0.2">
      <c r="A20" s="260"/>
      <c r="B20" s="96" t="s">
        <v>2</v>
      </c>
      <c r="C20" s="96" t="s">
        <v>1</v>
      </c>
      <c r="D20" s="266"/>
      <c r="E20" s="263"/>
      <c r="F20" s="260"/>
      <c r="G20" s="263"/>
      <c r="H20" s="260"/>
      <c r="I20" s="260"/>
      <c r="J20" s="260"/>
      <c r="K20" s="260"/>
      <c r="L20" s="260"/>
      <c r="M20" s="260"/>
      <c r="N20" s="82" t="s">
        <v>100</v>
      </c>
      <c r="O20" s="96" t="s">
        <v>101</v>
      </c>
      <c r="P20" s="267"/>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98" priority="1">
      <formula>CELL("защита",A1)</formula>
    </cfRule>
  </conditionalFormatting>
  <conditionalFormatting sqref="A22:P1048576">
    <cfRule type="expression" dxfId="9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row>
    <row r="3" spans="1:24"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Q_15.01.10082</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5"/>
      <c r="B14" s="245"/>
      <c r="C14" s="245"/>
      <c r="D14" s="245"/>
      <c r="E14" s="245"/>
      <c r="F14" s="245"/>
      <c r="G14" s="245"/>
      <c r="H14" s="245"/>
      <c r="I14" s="245"/>
      <c r="J14" s="245"/>
      <c r="K14" s="245"/>
      <c r="L14" s="245"/>
      <c r="M14" s="245"/>
      <c r="N14" s="245"/>
      <c r="O14" s="245"/>
      <c r="P14" s="62"/>
      <c r="Q14" s="62"/>
      <c r="R14" s="62"/>
      <c r="S14" s="62"/>
      <c r="T14" s="62"/>
      <c r="U14" s="62"/>
    </row>
    <row r="15" spans="1:24" s="61" customFormat="1" ht="29.25" customHeight="1" x14ac:dyDescent="0.3">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71"/>
      <c r="Q15" s="63"/>
      <c r="R15" s="63"/>
      <c r="S15" s="63"/>
      <c r="T15" s="63"/>
      <c r="U15" s="63"/>
      <c r="V15" s="63"/>
      <c r="W15" s="63"/>
      <c r="X15" s="63"/>
    </row>
    <row r="16" spans="1:24" s="61" customFormat="1" ht="18.75" customHeight="1" x14ac:dyDescent="0.2">
      <c r="A16" s="261"/>
      <c r="B16" s="261"/>
      <c r="C16" s="261"/>
      <c r="D16" s="261"/>
      <c r="E16" s="261"/>
      <c r="F16" s="261"/>
      <c r="G16" s="261"/>
      <c r="H16" s="261"/>
      <c r="I16" s="261"/>
      <c r="J16" s="261"/>
      <c r="K16" s="261"/>
      <c r="L16" s="261"/>
      <c r="M16" s="261"/>
      <c r="N16" s="261"/>
      <c r="O16" s="261"/>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4" t="s">
        <v>122</v>
      </c>
      <c r="C19" s="265"/>
      <c r="D19" s="264" t="s">
        <v>123</v>
      </c>
      <c r="E19" s="263" t="s">
        <v>265</v>
      </c>
      <c r="F19" s="260" t="s">
        <v>124</v>
      </c>
      <c r="G19" s="260" t="s">
        <v>125</v>
      </c>
      <c r="H19" s="260" t="s">
        <v>126</v>
      </c>
      <c r="I19" s="260" t="s">
        <v>127</v>
      </c>
      <c r="J19" s="260" t="s">
        <v>128</v>
      </c>
      <c r="K19" s="260" t="s">
        <v>129</v>
      </c>
      <c r="L19" s="260" t="s">
        <v>266</v>
      </c>
      <c r="M19" s="260" t="s">
        <v>130</v>
      </c>
      <c r="N19" s="260"/>
      <c r="O19" s="269" t="s">
        <v>267</v>
      </c>
      <c r="P19" s="62"/>
      <c r="Q19" s="62"/>
      <c r="R19" s="62"/>
      <c r="S19" s="62"/>
      <c r="T19" s="62"/>
      <c r="U19" s="62"/>
    </row>
    <row r="20" spans="1:24" s="61" customFormat="1" ht="137.25" customHeight="1" x14ac:dyDescent="0.2">
      <c r="A20" s="260"/>
      <c r="B20" s="96" t="s">
        <v>2</v>
      </c>
      <c r="C20" s="96" t="s">
        <v>1</v>
      </c>
      <c r="D20" s="266"/>
      <c r="E20" s="263"/>
      <c r="F20" s="260"/>
      <c r="G20" s="260"/>
      <c r="H20" s="260"/>
      <c r="I20" s="260"/>
      <c r="J20" s="260"/>
      <c r="K20" s="260"/>
      <c r="L20" s="260"/>
      <c r="M20" s="82" t="s">
        <v>131</v>
      </c>
      <c r="N20" s="96" t="s">
        <v>426</v>
      </c>
      <c r="O20" s="270"/>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96" priority="1">
      <formula>CELL("защита",A1)</formula>
    </cfRule>
  </conditionalFormatting>
  <conditionalFormatting sqref="A22:O1048576">
    <cfRule type="expression" dxfId="9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2"/>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55" customFormat="1" ht="18.75" customHeight="1" x14ac:dyDescent="0.2">
      <c r="A7" s="258" t="str">
        <f>IF(ISBLANK('1'!C13),CONCATENATE("В разделе 1 формы заполните показатель"," '",'1'!B13,"' "),'1'!C13)</f>
        <v>Q_15.01.10082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273" t="s">
        <v>241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row>
    <row r="16" spans="1:41"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row>
    <row r="17" spans="1:135" ht="46.5" customHeight="1" x14ac:dyDescent="0.25">
      <c r="A17" s="274" t="s">
        <v>96</v>
      </c>
      <c r="B17" s="286" t="s">
        <v>135</v>
      </c>
      <c r="C17" s="287"/>
      <c r="D17" s="277" t="s">
        <v>35</v>
      </c>
      <c r="E17" s="286" t="s">
        <v>106</v>
      </c>
      <c r="F17" s="287"/>
      <c r="G17" s="286" t="s">
        <v>136</v>
      </c>
      <c r="H17" s="287"/>
      <c r="I17" s="286" t="s">
        <v>34</v>
      </c>
      <c r="J17" s="287"/>
      <c r="K17" s="290" t="s">
        <v>33</v>
      </c>
      <c r="L17" s="291" t="s">
        <v>145</v>
      </c>
      <c r="M17" s="291"/>
      <c r="N17" s="291"/>
      <c r="O17" s="291"/>
      <c r="P17" s="291" t="s">
        <v>147</v>
      </c>
      <c r="Q17" s="291"/>
      <c r="R17" s="291"/>
      <c r="S17" s="291"/>
      <c r="T17" s="279" t="s">
        <v>268</v>
      </c>
      <c r="U17" s="280" t="s">
        <v>269</v>
      </c>
      <c r="V17" s="277" t="s">
        <v>137</v>
      </c>
      <c r="W17" s="282" t="s">
        <v>270</v>
      </c>
      <c r="X17" s="282" t="s">
        <v>271</v>
      </c>
      <c r="Y17" s="277" t="s">
        <v>148</v>
      </c>
      <c r="Z17" s="277" t="s">
        <v>149</v>
      </c>
      <c r="AA17" s="300" t="s">
        <v>132</v>
      </c>
      <c r="AB17" s="301"/>
      <c r="AC17" s="300" t="s">
        <v>133</v>
      </c>
      <c r="AD17" s="301"/>
      <c r="AE17" s="297" t="s">
        <v>134</v>
      </c>
      <c r="AF17" s="292" t="s">
        <v>31</v>
      </c>
      <c r="AG17" s="293"/>
      <c r="AH17" s="294"/>
      <c r="AI17" s="292" t="s">
        <v>30</v>
      </c>
      <c r="AJ17" s="293"/>
      <c r="AK17" s="292" t="s">
        <v>236</v>
      </c>
      <c r="AL17" s="293"/>
      <c r="AM17" s="293"/>
      <c r="AN17" s="293"/>
      <c r="AO17" s="294"/>
    </row>
    <row r="18" spans="1:135" ht="147" customHeight="1" x14ac:dyDescent="0.25">
      <c r="A18" s="275"/>
      <c r="B18" s="288"/>
      <c r="C18" s="289"/>
      <c r="D18" s="278"/>
      <c r="E18" s="288"/>
      <c r="F18" s="289"/>
      <c r="G18" s="288"/>
      <c r="H18" s="289"/>
      <c r="I18" s="288"/>
      <c r="J18" s="289"/>
      <c r="K18" s="290"/>
      <c r="L18" s="290" t="s">
        <v>278</v>
      </c>
      <c r="M18" s="290"/>
      <c r="N18" s="290" t="s">
        <v>235</v>
      </c>
      <c r="O18" s="290"/>
      <c r="P18" s="291" t="s">
        <v>278</v>
      </c>
      <c r="Q18" s="291"/>
      <c r="R18" s="295" t="s">
        <v>288</v>
      </c>
      <c r="S18" s="296"/>
      <c r="T18" s="279"/>
      <c r="U18" s="281"/>
      <c r="V18" s="278"/>
      <c r="W18" s="283"/>
      <c r="X18" s="284"/>
      <c r="Y18" s="285"/>
      <c r="Z18" s="278"/>
      <c r="AA18" s="302"/>
      <c r="AB18" s="303"/>
      <c r="AC18" s="302"/>
      <c r="AD18" s="303"/>
      <c r="AE18" s="298"/>
      <c r="AF18" s="98" t="s">
        <v>272</v>
      </c>
      <c r="AG18" s="98" t="s">
        <v>273</v>
      </c>
      <c r="AH18" s="99" t="s">
        <v>88</v>
      </c>
      <c r="AI18" s="99" t="s">
        <v>29</v>
      </c>
      <c r="AJ18" s="100" t="s">
        <v>28</v>
      </c>
      <c r="AK18" s="277" t="s">
        <v>234</v>
      </c>
      <c r="AL18" s="291" t="s">
        <v>276</v>
      </c>
      <c r="AM18" s="291"/>
      <c r="AN18" s="290" t="s">
        <v>277</v>
      </c>
      <c r="AO18" s="290"/>
    </row>
    <row r="19" spans="1:135" ht="51.75" customHeight="1" x14ac:dyDescent="0.25">
      <c r="A19" s="276"/>
      <c r="B19" s="99" t="s">
        <v>274</v>
      </c>
      <c r="C19" s="99" t="s">
        <v>275</v>
      </c>
      <c r="D19" s="285"/>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9"/>
      <c r="AF19" s="99" t="s">
        <v>274</v>
      </c>
      <c r="AG19" s="99" t="s">
        <v>274</v>
      </c>
      <c r="AH19" s="99" t="s">
        <v>274</v>
      </c>
      <c r="AI19" s="99" t="s">
        <v>274</v>
      </c>
      <c r="AJ19" s="99" t="s">
        <v>274</v>
      </c>
      <c r="AK19" s="285"/>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94" priority="1">
      <formula>CELL("защита",A1)</formula>
    </cfRule>
  </conditionalFormatting>
  <conditionalFormatting sqref="A21:AO1048576">
    <cfRule type="expression" dxfId="9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7" s="55" customFormat="1" ht="18.75" customHeight="1" x14ac:dyDescent="0.2">
      <c r="A7" s="258" t="str">
        <f>IF(ISBLANK('1'!C13),CONCATENATE("В разделе 1 формы заполните показатель"," '",'1'!B13,"' "),'1'!C13)</f>
        <v>Q_15.01.10082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7" s="61" customFormat="1" ht="15" customHeight="1" x14ac:dyDescent="0.2">
      <c r="A10" s="258" t="str">
        <f>IF(ISBLANK('1'!C14),CONCATENATE("В разделе 1 формы заполните показатель"," '",'1'!B14,"' "),'1'!C14)</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273" t="s">
        <v>242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row>
    <row r="17" spans="1:37" ht="43.5" customHeight="1" x14ac:dyDescent="0.25">
      <c r="A17" s="277" t="s">
        <v>96</v>
      </c>
      <c r="B17" s="286" t="s">
        <v>144</v>
      </c>
      <c r="C17" s="287"/>
      <c r="D17" s="286" t="s">
        <v>143</v>
      </c>
      <c r="E17" s="287"/>
      <c r="F17" s="277" t="s">
        <v>142</v>
      </c>
      <c r="G17" s="286" t="s">
        <v>106</v>
      </c>
      <c r="H17" s="287"/>
      <c r="I17" s="286" t="s">
        <v>34</v>
      </c>
      <c r="J17" s="287"/>
      <c r="K17" s="277" t="s">
        <v>141</v>
      </c>
      <c r="L17" s="295" t="s">
        <v>279</v>
      </c>
      <c r="M17" s="296"/>
      <c r="N17" s="286" t="s">
        <v>140</v>
      </c>
      <c r="O17" s="287"/>
      <c r="P17" s="286" t="s">
        <v>139</v>
      </c>
      <c r="Q17" s="287"/>
      <c r="R17" s="286" t="s">
        <v>38</v>
      </c>
      <c r="S17" s="287"/>
      <c r="T17" s="286" t="s">
        <v>280</v>
      </c>
      <c r="U17" s="287"/>
      <c r="V17" s="286" t="s">
        <v>138</v>
      </c>
      <c r="W17" s="287"/>
      <c r="X17" s="286" t="s">
        <v>281</v>
      </c>
      <c r="Y17" s="287"/>
      <c r="Z17" s="277" t="s">
        <v>148</v>
      </c>
      <c r="AA17" s="277" t="s">
        <v>149</v>
      </c>
      <c r="AB17" s="292" t="s">
        <v>31</v>
      </c>
      <c r="AC17" s="293"/>
      <c r="AD17" s="294"/>
      <c r="AE17" s="292" t="s">
        <v>30</v>
      </c>
      <c r="AF17" s="293"/>
      <c r="AG17" s="292" t="s">
        <v>236</v>
      </c>
      <c r="AH17" s="293"/>
      <c r="AI17" s="293"/>
      <c r="AJ17" s="293"/>
      <c r="AK17" s="294"/>
    </row>
    <row r="18" spans="1:37" ht="216" customHeight="1" x14ac:dyDescent="0.25">
      <c r="A18" s="278"/>
      <c r="B18" s="288"/>
      <c r="C18" s="289"/>
      <c r="D18" s="288"/>
      <c r="E18" s="289"/>
      <c r="F18" s="278"/>
      <c r="G18" s="288"/>
      <c r="H18" s="289"/>
      <c r="I18" s="288"/>
      <c r="J18" s="289"/>
      <c r="K18" s="285"/>
      <c r="L18" s="309"/>
      <c r="M18" s="310"/>
      <c r="N18" s="288"/>
      <c r="O18" s="289"/>
      <c r="P18" s="288"/>
      <c r="Q18" s="289"/>
      <c r="R18" s="288"/>
      <c r="S18" s="289"/>
      <c r="T18" s="288"/>
      <c r="U18" s="289"/>
      <c r="V18" s="288"/>
      <c r="W18" s="289"/>
      <c r="X18" s="288"/>
      <c r="Y18" s="289"/>
      <c r="Z18" s="278"/>
      <c r="AA18" s="278"/>
      <c r="AB18" s="99" t="s">
        <v>282</v>
      </c>
      <c r="AC18" s="99" t="s">
        <v>273</v>
      </c>
      <c r="AD18" s="99" t="s">
        <v>88</v>
      </c>
      <c r="AE18" s="99" t="s">
        <v>29</v>
      </c>
      <c r="AF18" s="99" t="s">
        <v>28</v>
      </c>
      <c r="AG18" s="277" t="s">
        <v>283</v>
      </c>
      <c r="AH18" s="291" t="s">
        <v>276</v>
      </c>
      <c r="AI18" s="291"/>
      <c r="AJ18" s="290" t="s">
        <v>277</v>
      </c>
      <c r="AK18" s="290"/>
    </row>
    <row r="19" spans="1:37" ht="60" customHeight="1" x14ac:dyDescent="0.25">
      <c r="A19" s="285"/>
      <c r="B19" s="103" t="s">
        <v>274</v>
      </c>
      <c r="C19" s="103" t="s">
        <v>275</v>
      </c>
      <c r="D19" s="103" t="s">
        <v>274</v>
      </c>
      <c r="E19" s="103" t="s">
        <v>275</v>
      </c>
      <c r="F19" s="285"/>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5"/>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8"/>
      <c r="C25" s="308"/>
      <c r="D25" s="308"/>
      <c r="E25" s="308"/>
      <c r="F25" s="308"/>
      <c r="G25" s="308"/>
      <c r="H25" s="308"/>
      <c r="I25" s="308"/>
      <c r="J25" s="308"/>
      <c r="K25" s="308"/>
      <c r="L25" s="308"/>
      <c r="M25" s="308"/>
      <c r="N25" s="308"/>
      <c r="O25" s="308"/>
      <c r="P25" s="308"/>
      <c r="Q25" s="308"/>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92" priority="1">
      <formula>CELL("защита",A1)</formula>
    </cfRule>
  </conditionalFormatting>
  <conditionalFormatting sqref="A21:AK1048576">
    <cfRule type="expression" dxfId="9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row>
    <row r="2" spans="1:39"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row>
    <row r="3" spans="1:39"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55" customFormat="1" ht="18.75" customHeight="1" x14ac:dyDescent="0.2">
      <c r="A7" s="258" t="str">
        <f>IF(ISBLANK('1'!C13),CONCATENATE("В разделе 1 формы заполните показатель"," '",'1'!B13,"' "),'1'!C13)</f>
        <v>Q_15.01.10082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row>
    <row r="17" spans="1:127" ht="46.5" customHeight="1" x14ac:dyDescent="0.25">
      <c r="A17" s="274" t="s">
        <v>96</v>
      </c>
      <c r="B17" s="295" t="s">
        <v>427</v>
      </c>
      <c r="C17" s="296"/>
      <c r="D17" s="317" t="s">
        <v>35</v>
      </c>
      <c r="E17" s="313" t="s">
        <v>106</v>
      </c>
      <c r="F17" s="314"/>
      <c r="G17" s="313" t="s">
        <v>104</v>
      </c>
      <c r="H17" s="314"/>
      <c r="I17" s="313" t="s">
        <v>34</v>
      </c>
      <c r="J17" s="314"/>
      <c r="K17" s="317" t="s">
        <v>33</v>
      </c>
      <c r="L17" s="313" t="s">
        <v>32</v>
      </c>
      <c r="M17" s="314"/>
      <c r="N17" s="321" t="s">
        <v>147</v>
      </c>
      <c r="O17" s="321"/>
      <c r="P17" s="321"/>
      <c r="Q17" s="321"/>
      <c r="R17" s="317" t="s">
        <v>148</v>
      </c>
      <c r="S17" s="317" t="s">
        <v>149</v>
      </c>
      <c r="T17" s="320" t="s">
        <v>284</v>
      </c>
      <c r="U17" s="320"/>
      <c r="V17" s="324" t="s">
        <v>289</v>
      </c>
      <c r="W17" s="325"/>
      <c r="X17" s="297" t="s">
        <v>97</v>
      </c>
      <c r="Y17" s="300" t="s">
        <v>132</v>
      </c>
      <c r="Z17" s="301"/>
      <c r="AA17" s="300" t="s">
        <v>133</v>
      </c>
      <c r="AB17" s="301"/>
      <c r="AC17" s="297" t="s">
        <v>134</v>
      </c>
      <c r="AD17" s="292" t="s">
        <v>31</v>
      </c>
      <c r="AE17" s="293"/>
      <c r="AF17" s="294"/>
      <c r="AG17" s="292" t="s">
        <v>30</v>
      </c>
      <c r="AH17" s="293"/>
      <c r="AI17" s="292" t="s">
        <v>236</v>
      </c>
      <c r="AJ17" s="293"/>
      <c r="AK17" s="293"/>
      <c r="AL17" s="293"/>
      <c r="AM17" s="294"/>
    </row>
    <row r="18" spans="1:127" ht="204.75" customHeight="1" x14ac:dyDescent="0.25">
      <c r="A18" s="275"/>
      <c r="B18" s="309"/>
      <c r="C18" s="310"/>
      <c r="D18" s="319"/>
      <c r="E18" s="315"/>
      <c r="F18" s="316"/>
      <c r="G18" s="315"/>
      <c r="H18" s="316"/>
      <c r="I18" s="315"/>
      <c r="J18" s="316"/>
      <c r="K18" s="318"/>
      <c r="L18" s="315"/>
      <c r="M18" s="316"/>
      <c r="N18" s="322" t="s">
        <v>278</v>
      </c>
      <c r="O18" s="323"/>
      <c r="P18" s="295" t="s">
        <v>287</v>
      </c>
      <c r="Q18" s="296"/>
      <c r="R18" s="319"/>
      <c r="S18" s="318"/>
      <c r="T18" s="320"/>
      <c r="U18" s="320"/>
      <c r="V18" s="326"/>
      <c r="W18" s="327"/>
      <c r="X18" s="298"/>
      <c r="Y18" s="302"/>
      <c r="Z18" s="303"/>
      <c r="AA18" s="302"/>
      <c r="AB18" s="303"/>
      <c r="AC18" s="298"/>
      <c r="AD18" s="98" t="s">
        <v>272</v>
      </c>
      <c r="AE18" s="98" t="s">
        <v>273</v>
      </c>
      <c r="AF18" s="99" t="s">
        <v>88</v>
      </c>
      <c r="AG18" s="99" t="s">
        <v>29</v>
      </c>
      <c r="AH18" s="99" t="s">
        <v>28</v>
      </c>
      <c r="AI18" s="277" t="s">
        <v>283</v>
      </c>
      <c r="AJ18" s="291" t="s">
        <v>276</v>
      </c>
      <c r="AK18" s="291"/>
      <c r="AL18" s="290" t="s">
        <v>277</v>
      </c>
      <c r="AM18" s="290"/>
    </row>
    <row r="19" spans="1:127" ht="51.75" customHeight="1" x14ac:dyDescent="0.25">
      <c r="A19" s="276"/>
      <c r="B19" s="104" t="s">
        <v>274</v>
      </c>
      <c r="C19" s="104" t="s">
        <v>275</v>
      </c>
      <c r="D19" s="318"/>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9"/>
      <c r="Y19" s="104" t="s">
        <v>274</v>
      </c>
      <c r="Z19" s="104" t="s">
        <v>275</v>
      </c>
      <c r="AA19" s="104" t="s">
        <v>274</v>
      </c>
      <c r="AB19" s="104" t="s">
        <v>275</v>
      </c>
      <c r="AC19" s="299"/>
      <c r="AD19" s="98" t="s">
        <v>274</v>
      </c>
      <c r="AE19" s="98" t="s">
        <v>274</v>
      </c>
      <c r="AF19" s="104" t="s">
        <v>274</v>
      </c>
      <c r="AG19" s="104" t="s">
        <v>274</v>
      </c>
      <c r="AH19" s="104" t="s">
        <v>274</v>
      </c>
      <c r="AI19" s="285"/>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90" priority="1">
      <formula>CELL("защита",A1)</formula>
    </cfRule>
  </conditionalFormatting>
  <conditionalFormatting sqref="A21:AM1048576">
    <cfRule type="expression" dxfId="8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row>
    <row r="7" spans="1:41" s="55" customFormat="1" ht="18.75" customHeight="1" x14ac:dyDescent="0.2">
      <c r="A7" s="258" t="str">
        <f>IF(ISBLANK('1'!C13),CONCATENATE("В разделе 1 формы заполните показатель"," '",'1'!B13,"' "),'1'!C13)</f>
        <v>Q_15.01.10082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row>
    <row r="10" spans="1:41" s="61" customFormat="1" ht="15" customHeight="1" x14ac:dyDescent="0.2">
      <c r="A10" s="258" t="str">
        <f>IF(ISBLANK('1'!C14),CONCATENATE("В разделе 1 формы заполните показатель"," '",'1'!B14,"' "),'1'!C14)</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row>
    <row r="13" spans="1:41" s="61" customFormat="1" ht="21"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25">
      <c r="A17" s="277" t="s">
        <v>96</v>
      </c>
      <c r="B17" s="286" t="s">
        <v>105</v>
      </c>
      <c r="C17" s="287"/>
      <c r="D17" s="286" t="s">
        <v>91</v>
      </c>
      <c r="E17" s="287"/>
      <c r="F17" s="292" t="s">
        <v>23</v>
      </c>
      <c r="G17" s="293"/>
      <c r="H17" s="293"/>
      <c r="I17" s="294"/>
      <c r="J17" s="286" t="s">
        <v>106</v>
      </c>
      <c r="K17" s="287"/>
      <c r="L17" s="286" t="s">
        <v>34</v>
      </c>
      <c r="M17" s="287"/>
      <c r="N17" s="277" t="s">
        <v>92</v>
      </c>
      <c r="O17" s="286" t="s">
        <v>93</v>
      </c>
      <c r="P17" s="287"/>
      <c r="Q17" s="286" t="s">
        <v>94</v>
      </c>
      <c r="R17" s="287"/>
      <c r="S17" s="286" t="s">
        <v>89</v>
      </c>
      <c r="T17" s="287"/>
      <c r="U17" s="295" t="s">
        <v>290</v>
      </c>
      <c r="V17" s="296"/>
      <c r="W17" s="277" t="s">
        <v>148</v>
      </c>
      <c r="X17" s="277" t="s">
        <v>291</v>
      </c>
      <c r="Y17" s="295" t="s">
        <v>292</v>
      </c>
      <c r="Z17" s="296"/>
      <c r="AA17" s="300" t="s">
        <v>132</v>
      </c>
      <c r="AB17" s="301"/>
      <c r="AC17" s="300" t="s">
        <v>133</v>
      </c>
      <c r="AD17" s="301"/>
      <c r="AE17" s="297" t="s">
        <v>134</v>
      </c>
      <c r="AF17" s="292" t="s">
        <v>31</v>
      </c>
      <c r="AG17" s="293"/>
      <c r="AH17" s="294"/>
      <c r="AI17" s="292" t="s">
        <v>30</v>
      </c>
      <c r="AJ17" s="293"/>
      <c r="AK17" s="292" t="s">
        <v>236</v>
      </c>
      <c r="AL17" s="293"/>
      <c r="AM17" s="293"/>
      <c r="AN17" s="293"/>
      <c r="AO17" s="294"/>
    </row>
    <row r="18" spans="1:41" ht="216" customHeight="1" x14ac:dyDescent="0.25">
      <c r="A18" s="278"/>
      <c r="B18" s="288"/>
      <c r="C18" s="289"/>
      <c r="D18" s="288"/>
      <c r="E18" s="289"/>
      <c r="F18" s="292" t="s">
        <v>37</v>
      </c>
      <c r="G18" s="294"/>
      <c r="H18" s="292" t="s">
        <v>36</v>
      </c>
      <c r="I18" s="294"/>
      <c r="J18" s="288"/>
      <c r="K18" s="289"/>
      <c r="L18" s="288"/>
      <c r="M18" s="289"/>
      <c r="N18" s="278"/>
      <c r="O18" s="288"/>
      <c r="P18" s="289"/>
      <c r="Q18" s="288"/>
      <c r="R18" s="289"/>
      <c r="S18" s="288"/>
      <c r="T18" s="289"/>
      <c r="U18" s="309"/>
      <c r="V18" s="310"/>
      <c r="W18" s="285"/>
      <c r="X18" s="285"/>
      <c r="Y18" s="309"/>
      <c r="Z18" s="310"/>
      <c r="AA18" s="330"/>
      <c r="AB18" s="331"/>
      <c r="AC18" s="330"/>
      <c r="AD18" s="331"/>
      <c r="AE18" s="298"/>
      <c r="AF18" s="98" t="s">
        <v>272</v>
      </c>
      <c r="AG18" s="98" t="s">
        <v>273</v>
      </c>
      <c r="AH18" s="99" t="s">
        <v>88</v>
      </c>
      <c r="AI18" s="99" t="s">
        <v>29</v>
      </c>
      <c r="AJ18" s="99" t="s">
        <v>28</v>
      </c>
      <c r="AK18" s="277" t="s">
        <v>283</v>
      </c>
      <c r="AL18" s="291" t="s">
        <v>276</v>
      </c>
      <c r="AM18" s="291"/>
      <c r="AN18" s="290" t="s">
        <v>277</v>
      </c>
      <c r="AO18" s="290"/>
    </row>
    <row r="19" spans="1:41" ht="60" customHeight="1" x14ac:dyDescent="0.25">
      <c r="A19" s="285"/>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9"/>
      <c r="AF19" s="103" t="s">
        <v>274</v>
      </c>
      <c r="AG19" s="108" t="s">
        <v>274</v>
      </c>
      <c r="AH19" s="103" t="s">
        <v>274</v>
      </c>
      <c r="AI19" s="103" t="s">
        <v>274</v>
      </c>
      <c r="AJ19" s="103" t="s">
        <v>274</v>
      </c>
      <c r="AK19" s="285"/>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8" priority="1">
      <formula>CELL("защита",A1)</formula>
    </cfRule>
  </conditionalFormatting>
  <conditionalFormatting sqref="A21:AO1048576">
    <cfRule type="expression" dxfId="8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55" customFormat="1" ht="18.75" customHeight="1" x14ac:dyDescent="0.2">
      <c r="A7" s="258" t="str">
        <f>IF(ISBLANK('1'!C13),CONCATENATE("В разделе 1 формы заполните показатель"," '",'1'!B13,"' "),'1'!C13)</f>
        <v>Q_15.01.10082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273" t="s">
        <v>245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5" customHeight="1" x14ac:dyDescent="0.25">
      <c r="A17" s="274" t="s">
        <v>96</v>
      </c>
      <c r="B17" s="286" t="s">
        <v>150</v>
      </c>
      <c r="C17" s="287"/>
      <c r="D17" s="290" t="s">
        <v>156</v>
      </c>
      <c r="E17" s="290"/>
      <c r="F17" s="290"/>
      <c r="G17" s="290"/>
      <c r="H17" s="290"/>
      <c r="I17" s="277" t="s">
        <v>151</v>
      </c>
      <c r="J17" s="277" t="s">
        <v>35</v>
      </c>
      <c r="K17" s="286" t="s">
        <v>106</v>
      </c>
      <c r="L17" s="287"/>
      <c r="M17" s="286" t="s">
        <v>104</v>
      </c>
      <c r="N17" s="287"/>
      <c r="O17" s="286" t="s">
        <v>34</v>
      </c>
      <c r="P17" s="287"/>
      <c r="Q17" s="290" t="s">
        <v>33</v>
      </c>
      <c r="R17" s="291" t="s">
        <v>145</v>
      </c>
      <c r="S17" s="291"/>
      <c r="T17" s="291"/>
      <c r="U17" s="291"/>
      <c r="V17" s="291" t="s">
        <v>147</v>
      </c>
      <c r="W17" s="291"/>
      <c r="X17" s="291"/>
      <c r="Y17" s="291"/>
      <c r="Z17" s="277" t="s">
        <v>148</v>
      </c>
      <c r="AA17" s="277" t="s">
        <v>149</v>
      </c>
      <c r="AB17" s="292" t="s">
        <v>31</v>
      </c>
      <c r="AC17" s="293"/>
      <c r="AD17" s="294"/>
      <c r="AE17" s="292" t="s">
        <v>30</v>
      </c>
      <c r="AF17" s="293"/>
      <c r="AG17" s="292" t="s">
        <v>236</v>
      </c>
      <c r="AH17" s="293"/>
      <c r="AI17" s="293"/>
      <c r="AJ17" s="293"/>
      <c r="AK17" s="294"/>
    </row>
    <row r="18" spans="1:131" ht="204.75" customHeight="1" x14ac:dyDescent="0.25">
      <c r="A18" s="275"/>
      <c r="B18" s="288"/>
      <c r="C18" s="289"/>
      <c r="D18" s="277" t="s">
        <v>293</v>
      </c>
      <c r="E18" s="290" t="s">
        <v>294</v>
      </c>
      <c r="F18" s="290"/>
      <c r="G18" s="333" t="s">
        <v>295</v>
      </c>
      <c r="H18" s="334"/>
      <c r="I18" s="278"/>
      <c r="J18" s="278"/>
      <c r="K18" s="288"/>
      <c r="L18" s="289"/>
      <c r="M18" s="288"/>
      <c r="N18" s="289"/>
      <c r="O18" s="288"/>
      <c r="P18" s="289"/>
      <c r="Q18" s="290"/>
      <c r="R18" s="290" t="s">
        <v>278</v>
      </c>
      <c r="S18" s="290"/>
      <c r="T18" s="333" t="s">
        <v>296</v>
      </c>
      <c r="U18" s="334"/>
      <c r="V18" s="291" t="s">
        <v>146</v>
      </c>
      <c r="W18" s="291"/>
      <c r="X18" s="292" t="s">
        <v>297</v>
      </c>
      <c r="Y18" s="294"/>
      <c r="Z18" s="285"/>
      <c r="AA18" s="278"/>
      <c r="AB18" s="98" t="s">
        <v>272</v>
      </c>
      <c r="AC18" s="98" t="s">
        <v>273</v>
      </c>
      <c r="AD18" s="99" t="s">
        <v>88</v>
      </c>
      <c r="AE18" s="99" t="s">
        <v>29</v>
      </c>
      <c r="AF18" s="99" t="s">
        <v>28</v>
      </c>
      <c r="AG18" s="277" t="s">
        <v>283</v>
      </c>
      <c r="AH18" s="291" t="s">
        <v>276</v>
      </c>
      <c r="AI18" s="291"/>
      <c r="AJ18" s="290" t="s">
        <v>277</v>
      </c>
      <c r="AK18" s="290"/>
    </row>
    <row r="19" spans="1:131" ht="51.75" customHeight="1" x14ac:dyDescent="0.25">
      <c r="A19" s="276"/>
      <c r="B19" s="99" t="s">
        <v>274</v>
      </c>
      <c r="C19" s="99" t="s">
        <v>275</v>
      </c>
      <c r="D19" s="285"/>
      <c r="E19" s="99" t="s">
        <v>274</v>
      </c>
      <c r="F19" s="99" t="s">
        <v>275</v>
      </c>
      <c r="G19" s="108" t="s">
        <v>217</v>
      </c>
      <c r="H19" s="109" t="s">
        <v>187</v>
      </c>
      <c r="I19" s="285"/>
      <c r="J19" s="285"/>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5"/>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86" priority="1">
      <formula>CELL("защита",A1)</formula>
    </cfRule>
  </conditionalFormatting>
  <conditionalFormatting sqref="A21:AK1048576">
    <cfRule type="expression" dxfId="8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c r="Y2" s="51"/>
      <c r="Z2" s="51"/>
    </row>
    <row r="3" spans="1:26"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c r="Y6" s="51"/>
      <c r="Z6" s="51"/>
    </row>
    <row r="7" spans="1:26" s="55" customFormat="1" ht="18.75" x14ac:dyDescent="0.2">
      <c r="A7" s="258" t="str">
        <f>'2'!A7:C7</f>
        <v>Q_15.01.10082</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12" t="str">
        <f>'2'!A13:C13</f>
        <v>Год, в котором предоставляется информация: 2026 год</v>
      </c>
      <c r="B13" s="312"/>
      <c r="C13" s="312"/>
      <c r="D13" s="312"/>
      <c r="E13" s="312"/>
      <c r="F13" s="312"/>
      <c r="G13" s="312"/>
      <c r="H13" s="312"/>
      <c r="I13" s="312"/>
      <c r="J13" s="312"/>
      <c r="K13" s="312"/>
      <c r="L13" s="312"/>
      <c r="M13" s="312"/>
      <c r="N13" s="312"/>
      <c r="O13" s="312"/>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84" priority="1">
      <formula>CELL("защита",A1)</formula>
    </cfRule>
  </conditionalFormatting>
  <conditionalFormatting sqref="A20:O1048576">
    <cfRule type="expression" dxfId="8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7" zoomScale="90" zoomScaleNormal="70" zoomScaleSheetLayoutView="90" workbookViewId="0">
      <selection activeCell="E48" sqref="E48"/>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0"/>
      <c r="B1" s="340"/>
      <c r="C1" s="340"/>
      <c r="D1" s="340"/>
      <c r="E1" s="340"/>
      <c r="F1" s="340"/>
      <c r="G1" s="340"/>
      <c r="H1" s="340"/>
      <c r="I1" s="340"/>
      <c r="J1" s="340"/>
    </row>
    <row r="2" spans="1:10" x14ac:dyDescent="0.2">
      <c r="A2" s="345" t="s">
        <v>0</v>
      </c>
      <c r="B2" s="345"/>
      <c r="C2" s="345"/>
      <c r="D2" s="345"/>
      <c r="E2" s="345"/>
      <c r="F2" s="345"/>
      <c r="G2" s="345"/>
      <c r="H2" s="345"/>
      <c r="I2" s="345"/>
      <c r="J2" s="345"/>
    </row>
    <row r="3" spans="1:10" x14ac:dyDescent="0.2">
      <c r="A3" s="341"/>
      <c r="B3" s="341"/>
      <c r="C3" s="341"/>
      <c r="D3" s="341"/>
      <c r="E3" s="341"/>
      <c r="F3" s="341"/>
      <c r="G3" s="341"/>
      <c r="H3" s="341"/>
      <c r="I3" s="341"/>
      <c r="J3" s="341"/>
    </row>
    <row r="4" spans="1:10" x14ac:dyDescent="0.2">
      <c r="A4" s="346" t="str">
        <f>IF(ISBLANK('1'!A4:C4),CONCATENATE("На вкладке 1 этого файла заполните показатель"," '",'1'!A5:C5,"' "),'1'!A4:C4)</f>
        <v>Акционерное общество "Петербургская сбытовая компания"</v>
      </c>
      <c r="B4" s="346"/>
      <c r="C4" s="346"/>
      <c r="D4" s="346"/>
      <c r="E4" s="346"/>
      <c r="F4" s="346"/>
      <c r="G4" s="346"/>
      <c r="H4" s="346"/>
      <c r="I4" s="346"/>
      <c r="J4" s="346"/>
    </row>
    <row r="5" spans="1:10" x14ac:dyDescent="0.2">
      <c r="A5" s="341" t="s">
        <v>408</v>
      </c>
      <c r="B5" s="341"/>
      <c r="C5" s="341"/>
      <c r="D5" s="341"/>
      <c r="E5" s="341"/>
      <c r="F5" s="341"/>
      <c r="G5" s="341"/>
      <c r="H5" s="341"/>
      <c r="I5" s="341"/>
      <c r="J5" s="341"/>
    </row>
    <row r="6" spans="1:10" x14ac:dyDescent="0.2">
      <c r="A6" s="341"/>
      <c r="B6" s="341"/>
      <c r="C6" s="341"/>
      <c r="D6" s="341"/>
      <c r="E6" s="341"/>
      <c r="F6" s="341"/>
      <c r="G6" s="341"/>
      <c r="H6" s="341"/>
      <c r="I6" s="341"/>
      <c r="J6" s="341"/>
    </row>
    <row r="7" spans="1:10" x14ac:dyDescent="0.2">
      <c r="A7" s="346" t="str">
        <f>IF(ISBLANK('1'!C13),CONCATENATE("В разделе 1 формы заполните показатель"," '",'1'!B13,"' "),'1'!C13)</f>
        <v>Q_15.01.10082</v>
      </c>
      <c r="B7" s="346"/>
      <c r="C7" s="346"/>
      <c r="D7" s="346"/>
      <c r="E7" s="346"/>
      <c r="F7" s="346"/>
      <c r="G7" s="346"/>
      <c r="H7" s="346"/>
      <c r="I7" s="346"/>
      <c r="J7" s="346"/>
    </row>
    <row r="8" spans="1:10" x14ac:dyDescent="0.2">
      <c r="A8" s="341" t="s">
        <v>409</v>
      </c>
      <c r="B8" s="341"/>
      <c r="C8" s="341"/>
      <c r="D8" s="341"/>
      <c r="E8" s="341"/>
      <c r="F8" s="341"/>
      <c r="G8" s="341"/>
      <c r="H8" s="341"/>
      <c r="I8" s="341"/>
      <c r="J8" s="341"/>
    </row>
    <row r="9" spans="1:10" x14ac:dyDescent="0.2">
      <c r="A9" s="343"/>
      <c r="B9" s="343"/>
      <c r="C9" s="343"/>
      <c r="D9" s="343"/>
      <c r="E9" s="343"/>
      <c r="F9" s="343"/>
      <c r="G9" s="343"/>
      <c r="H9" s="343"/>
      <c r="I9" s="343"/>
      <c r="J9" s="343"/>
    </row>
    <row r="10" spans="1:10" x14ac:dyDescent="0.2">
      <c r="A10" s="346" t="str">
        <f>IF(ISBLANK('1'!C14),CONCATENATE("В разделе 1 формы заполните показатель"," '",'1'!B14,"' "),'1'!C14)</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346"/>
      <c r="C10" s="346"/>
      <c r="D10" s="346"/>
      <c r="E10" s="346"/>
      <c r="F10" s="346"/>
      <c r="G10" s="346"/>
      <c r="H10" s="346"/>
      <c r="I10" s="346"/>
      <c r="J10" s="346"/>
    </row>
    <row r="11" spans="1:10" x14ac:dyDescent="0.2">
      <c r="A11" s="341" t="s">
        <v>410</v>
      </c>
      <c r="B11" s="341"/>
      <c r="C11" s="341"/>
      <c r="D11" s="341"/>
      <c r="E11" s="341"/>
      <c r="F11" s="341"/>
      <c r="G11" s="341"/>
      <c r="H11" s="341"/>
      <c r="I11" s="341"/>
      <c r="J11" s="341"/>
    </row>
    <row r="12" spans="1:10" x14ac:dyDescent="0.2">
      <c r="A12" s="341"/>
      <c r="B12" s="341"/>
      <c r="C12" s="341"/>
      <c r="D12" s="341"/>
      <c r="E12" s="341"/>
      <c r="F12" s="341"/>
      <c r="G12" s="341"/>
      <c r="H12" s="341"/>
      <c r="I12" s="341"/>
      <c r="J12" s="341"/>
    </row>
    <row r="13" spans="1:10" x14ac:dyDescent="0.2">
      <c r="A13" s="3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6"/>
      <c r="C13" s="346"/>
      <c r="D13" s="346"/>
      <c r="E13" s="346"/>
      <c r="F13" s="346"/>
      <c r="G13" s="346"/>
      <c r="H13" s="346"/>
      <c r="I13" s="346"/>
      <c r="J13" s="346"/>
    </row>
    <row r="14" spans="1:10" ht="15.75" customHeight="1" x14ac:dyDescent="0.2">
      <c r="A14" s="340"/>
      <c r="B14" s="340"/>
      <c r="C14" s="340"/>
      <c r="D14" s="340"/>
      <c r="E14" s="340"/>
      <c r="F14" s="340"/>
      <c r="G14" s="340"/>
      <c r="H14" s="340"/>
      <c r="I14" s="340"/>
      <c r="J14" s="340"/>
    </row>
    <row r="15" spans="1:10" x14ac:dyDescent="0.2">
      <c r="A15" s="344" t="s">
        <v>246</v>
      </c>
      <c r="B15" s="344"/>
      <c r="C15" s="344"/>
      <c r="D15" s="344"/>
      <c r="E15" s="344"/>
      <c r="F15" s="344"/>
      <c r="G15" s="344"/>
      <c r="H15" s="344"/>
      <c r="I15" s="344"/>
      <c r="J15" s="344"/>
    </row>
    <row r="16" spans="1:10" x14ac:dyDescent="0.2">
      <c r="A16" s="342"/>
      <c r="B16" s="342"/>
      <c r="C16" s="342"/>
      <c r="D16" s="342"/>
      <c r="E16" s="342"/>
      <c r="F16" s="342"/>
      <c r="G16" s="342"/>
      <c r="H16" s="342"/>
      <c r="I16" s="342"/>
      <c r="J16" s="342"/>
    </row>
    <row r="17" spans="1:10" ht="28.5" customHeight="1" x14ac:dyDescent="0.2">
      <c r="A17" s="347" t="s">
        <v>96</v>
      </c>
      <c r="B17" s="348" t="s">
        <v>214</v>
      </c>
      <c r="C17" s="354" t="s">
        <v>77</v>
      </c>
      <c r="D17" s="354"/>
      <c r="E17" s="354"/>
      <c r="F17" s="354"/>
      <c r="G17" s="349" t="s">
        <v>331</v>
      </c>
      <c r="H17" s="351" t="s">
        <v>332</v>
      </c>
      <c r="I17" s="348" t="s">
        <v>65</v>
      </c>
      <c r="J17" s="350" t="s">
        <v>78</v>
      </c>
    </row>
    <row r="18" spans="1:10" ht="58.5" customHeight="1" x14ac:dyDescent="0.2">
      <c r="A18" s="347"/>
      <c r="B18" s="348"/>
      <c r="C18" s="355" t="s">
        <v>298</v>
      </c>
      <c r="D18" s="355"/>
      <c r="E18" s="356" t="s">
        <v>555</v>
      </c>
      <c r="F18" s="357"/>
      <c r="G18" s="349"/>
      <c r="H18" s="352"/>
      <c r="I18" s="348"/>
      <c r="J18" s="350"/>
    </row>
    <row r="19" spans="1:10" ht="63.75" customHeight="1" x14ac:dyDescent="0.2">
      <c r="A19" s="347"/>
      <c r="B19" s="348"/>
      <c r="C19" s="163" t="s">
        <v>299</v>
      </c>
      <c r="D19" s="163" t="s">
        <v>300</v>
      </c>
      <c r="E19" s="163" t="s">
        <v>299</v>
      </c>
      <c r="F19" s="163" t="s">
        <v>300</v>
      </c>
      <c r="G19" s="349"/>
      <c r="H19" s="353"/>
      <c r="I19" s="348"/>
      <c r="J19" s="350"/>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46023</v>
      </c>
      <c r="F47" s="205">
        <v>46112</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82" priority="5">
      <formula>CELL("защита",A1)</formula>
    </cfRule>
  </conditionalFormatting>
  <conditionalFormatting sqref="C21:J54">
    <cfRule type="expression" dxfId="81" priority="4">
      <formula>ISBLANK(C21)</formula>
    </cfRule>
  </conditionalFormatting>
  <conditionalFormatting sqref="C21:J54">
    <cfRule type="expression" dxfId="80"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H21" activePane="bottomRight" state="frozen"/>
      <selection activeCell="A17" sqref="A17"/>
      <selection pane="topRight" activeCell="E17" sqref="E17"/>
      <selection pane="bottomLeft" activeCell="A21" sqref="A21"/>
      <selection pane="bottomRight" activeCell="M30" sqref="M30"/>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4"/>
      <c r="B1" s="384"/>
      <c r="C1" s="384"/>
      <c r="D1" s="384"/>
      <c r="E1" s="384"/>
      <c r="F1" s="384"/>
      <c r="G1" s="384"/>
      <c r="H1" s="384"/>
      <c r="I1" s="384"/>
      <c r="J1" s="384"/>
      <c r="K1" s="384"/>
      <c r="L1" s="384"/>
      <c r="M1" s="222"/>
      <c r="N1" s="222"/>
      <c r="O1" s="222"/>
      <c r="P1" s="222"/>
      <c r="Q1" s="222"/>
      <c r="R1" s="222"/>
      <c r="S1" s="222"/>
      <c r="T1" s="222"/>
      <c r="U1" s="222"/>
      <c r="V1" s="222"/>
      <c r="W1" s="222"/>
      <c r="X1" s="222"/>
      <c r="Y1" s="181"/>
      <c r="Z1" s="181"/>
      <c r="AA1" s="181"/>
      <c r="AB1" s="181"/>
      <c r="AC1" s="181"/>
      <c r="AD1" s="181"/>
      <c r="AE1" s="181"/>
    </row>
    <row r="2" spans="1:31" x14ac:dyDescent="0.2">
      <c r="A2" s="385" t="s">
        <v>0</v>
      </c>
      <c r="B2" s="385"/>
      <c r="C2" s="385"/>
      <c r="D2" s="385"/>
      <c r="E2" s="385"/>
      <c r="F2" s="385"/>
      <c r="G2" s="385"/>
      <c r="H2" s="385"/>
      <c r="I2" s="385"/>
      <c r="J2" s="385"/>
      <c r="K2" s="385"/>
      <c r="L2" s="385"/>
      <c r="M2" s="223"/>
      <c r="N2" s="223"/>
      <c r="O2" s="223"/>
      <c r="P2" s="223"/>
      <c r="Q2" s="223"/>
      <c r="R2" s="223"/>
      <c r="S2" s="223"/>
      <c r="T2" s="223"/>
      <c r="U2" s="223"/>
      <c r="V2" s="223"/>
      <c r="W2" s="223"/>
      <c r="X2" s="223"/>
      <c r="Y2" s="183"/>
      <c r="Z2" s="183"/>
      <c r="AA2" s="183"/>
      <c r="AB2" s="183"/>
      <c r="AC2" s="183"/>
      <c r="AD2" s="183"/>
      <c r="AE2" s="183"/>
    </row>
    <row r="3" spans="1:31" x14ac:dyDescent="0.2">
      <c r="A3" s="383"/>
      <c r="B3" s="383"/>
      <c r="C3" s="383"/>
      <c r="D3" s="383"/>
      <c r="E3" s="383"/>
      <c r="F3" s="383"/>
      <c r="G3" s="383"/>
      <c r="H3" s="383"/>
      <c r="I3" s="383"/>
      <c r="J3" s="383"/>
      <c r="K3" s="383"/>
      <c r="L3" s="383"/>
      <c r="M3" s="221"/>
      <c r="N3" s="221"/>
      <c r="O3" s="221"/>
      <c r="P3" s="221"/>
      <c r="Q3" s="221"/>
      <c r="R3" s="221"/>
      <c r="S3" s="221"/>
      <c r="T3" s="221"/>
      <c r="U3" s="221"/>
      <c r="V3" s="221"/>
      <c r="W3" s="221"/>
      <c r="X3" s="221"/>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0"/>
      <c r="N4" s="220"/>
      <c r="O4" s="220"/>
      <c r="P4" s="220"/>
      <c r="Q4" s="220"/>
      <c r="R4" s="220"/>
      <c r="S4" s="220"/>
      <c r="T4" s="220"/>
      <c r="U4" s="220"/>
      <c r="V4" s="220"/>
      <c r="W4" s="220"/>
      <c r="X4" s="220"/>
      <c r="Y4" s="184"/>
      <c r="Z4" s="184"/>
      <c r="AA4" s="184"/>
      <c r="AB4" s="184"/>
      <c r="AC4" s="184"/>
      <c r="AD4" s="184"/>
      <c r="AE4" s="184"/>
    </row>
    <row r="5" spans="1:31" x14ac:dyDescent="0.2">
      <c r="A5" s="386" t="s">
        <v>408</v>
      </c>
      <c r="B5" s="386"/>
      <c r="C5" s="386"/>
      <c r="D5" s="386"/>
      <c r="E5" s="386"/>
      <c r="F5" s="386"/>
      <c r="G5" s="386"/>
      <c r="H5" s="386"/>
      <c r="I5" s="386"/>
      <c r="J5" s="386"/>
      <c r="K5" s="386"/>
      <c r="L5" s="386"/>
      <c r="M5" s="220"/>
      <c r="N5" s="220"/>
      <c r="O5" s="220"/>
      <c r="P5" s="220"/>
      <c r="Q5" s="220"/>
      <c r="R5" s="220"/>
      <c r="S5" s="220"/>
      <c r="T5" s="220"/>
      <c r="U5" s="220"/>
      <c r="V5" s="220"/>
      <c r="W5" s="220"/>
      <c r="X5" s="220"/>
      <c r="Y5" s="184"/>
      <c r="Z5" s="184"/>
      <c r="AA5" s="184"/>
      <c r="AB5" s="184"/>
      <c r="AC5" s="184"/>
      <c r="AD5" s="184"/>
      <c r="AE5" s="184"/>
    </row>
    <row r="6" spans="1:31" x14ac:dyDescent="0.2">
      <c r="A6" s="383"/>
      <c r="B6" s="383"/>
      <c r="C6" s="383"/>
      <c r="D6" s="383"/>
      <c r="E6" s="383"/>
      <c r="F6" s="383"/>
      <c r="G6" s="383"/>
      <c r="H6" s="383"/>
      <c r="I6" s="383"/>
      <c r="J6" s="383"/>
      <c r="K6" s="383"/>
      <c r="L6" s="383"/>
      <c r="M6" s="221"/>
      <c r="N6" s="221"/>
      <c r="O6" s="221"/>
      <c r="P6" s="221"/>
      <c r="Q6" s="221"/>
      <c r="R6" s="221"/>
      <c r="S6" s="221"/>
      <c r="T6" s="221"/>
      <c r="U6" s="221"/>
      <c r="V6" s="221"/>
      <c r="W6" s="221"/>
      <c r="X6" s="221"/>
      <c r="Y6" s="184"/>
      <c r="Z6" s="184"/>
      <c r="AA6" s="184"/>
      <c r="AB6" s="184"/>
      <c r="AC6" s="184"/>
      <c r="AD6" s="184"/>
      <c r="AE6" s="184"/>
    </row>
    <row r="7" spans="1:31" x14ac:dyDescent="0.2">
      <c r="A7" s="361" t="str">
        <f>'2'!A7:C7</f>
        <v>Q_15.01.10082</v>
      </c>
      <c r="B7" s="361"/>
      <c r="C7" s="361"/>
      <c r="D7" s="361"/>
      <c r="E7" s="361"/>
      <c r="F7" s="361"/>
      <c r="G7" s="361"/>
      <c r="H7" s="361"/>
      <c r="I7" s="361"/>
      <c r="J7" s="361"/>
      <c r="K7" s="361"/>
      <c r="L7" s="361"/>
      <c r="M7" s="220"/>
      <c r="N7" s="220"/>
      <c r="O7" s="220"/>
      <c r="P7" s="220"/>
      <c r="Q7" s="220"/>
      <c r="R7" s="220"/>
      <c r="S7" s="220"/>
      <c r="T7" s="220"/>
      <c r="U7" s="220"/>
      <c r="V7" s="220"/>
      <c r="W7" s="220"/>
      <c r="X7" s="220"/>
      <c r="Y7" s="184"/>
      <c r="Z7" s="184"/>
      <c r="AA7" s="184"/>
      <c r="AB7" s="184"/>
      <c r="AC7" s="184"/>
      <c r="AD7" s="184"/>
      <c r="AE7" s="184"/>
    </row>
    <row r="8" spans="1:31" x14ac:dyDescent="0.2">
      <c r="A8" s="386" t="s">
        <v>409</v>
      </c>
      <c r="B8" s="386"/>
      <c r="C8" s="386"/>
      <c r="D8" s="386"/>
      <c r="E8" s="386"/>
      <c r="F8" s="386"/>
      <c r="G8" s="386"/>
      <c r="H8" s="386"/>
      <c r="I8" s="386"/>
      <c r="J8" s="386"/>
      <c r="K8" s="386"/>
      <c r="L8" s="386"/>
      <c r="M8" s="220"/>
      <c r="N8" s="220"/>
      <c r="O8" s="220"/>
      <c r="P8" s="220"/>
      <c r="Q8" s="220"/>
      <c r="R8" s="220"/>
      <c r="S8" s="220"/>
      <c r="T8" s="220"/>
      <c r="U8" s="220"/>
      <c r="V8" s="220"/>
      <c r="W8" s="220"/>
      <c r="X8" s="220"/>
      <c r="Y8" s="184"/>
      <c r="Z8" s="184"/>
      <c r="AA8" s="184"/>
      <c r="AB8" s="184"/>
      <c r="AC8" s="184"/>
      <c r="AD8" s="184"/>
      <c r="AE8" s="184"/>
    </row>
    <row r="9" spans="1:31" x14ac:dyDescent="0.2">
      <c r="A9" s="343"/>
      <c r="B9" s="343"/>
      <c r="C9" s="343"/>
      <c r="D9" s="343"/>
      <c r="E9" s="343"/>
      <c r="F9" s="343"/>
      <c r="G9" s="343"/>
      <c r="H9" s="343"/>
      <c r="I9" s="343"/>
      <c r="J9" s="343"/>
      <c r="K9" s="343"/>
      <c r="L9" s="343"/>
      <c r="M9" s="220"/>
      <c r="N9" s="220"/>
      <c r="O9" s="220"/>
      <c r="P9" s="220"/>
      <c r="Q9" s="220"/>
      <c r="R9" s="220"/>
      <c r="S9" s="220"/>
      <c r="T9" s="220"/>
      <c r="U9" s="220"/>
      <c r="V9" s="220"/>
      <c r="W9" s="220"/>
      <c r="X9" s="220"/>
      <c r="Y9" s="184"/>
      <c r="Z9" s="184"/>
      <c r="AA9" s="184"/>
      <c r="AB9" s="184"/>
      <c r="AC9" s="184"/>
      <c r="AD9" s="184"/>
      <c r="AE9" s="184"/>
    </row>
    <row r="10" spans="1:31" x14ac:dyDescent="0.2">
      <c r="A10" s="361" t="str">
        <f>'2'!A10:C10</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361"/>
      <c r="C10" s="361"/>
      <c r="D10" s="361"/>
      <c r="E10" s="361"/>
      <c r="F10" s="361"/>
      <c r="G10" s="361"/>
      <c r="H10" s="361"/>
      <c r="I10" s="361"/>
      <c r="J10" s="361"/>
      <c r="K10" s="361"/>
      <c r="L10" s="361"/>
      <c r="M10" s="220"/>
      <c r="N10" s="220"/>
      <c r="O10" s="220"/>
      <c r="P10" s="220"/>
      <c r="Q10" s="220"/>
      <c r="R10" s="220"/>
      <c r="S10" s="220"/>
      <c r="T10" s="220"/>
      <c r="U10" s="220"/>
      <c r="V10" s="220"/>
      <c r="W10" s="220"/>
      <c r="X10" s="220"/>
      <c r="Y10" s="184"/>
      <c r="Z10" s="184"/>
      <c r="AA10" s="184"/>
      <c r="AB10" s="184"/>
      <c r="AC10" s="184"/>
      <c r="AD10" s="184"/>
      <c r="AE10" s="184"/>
    </row>
    <row r="11" spans="1:31" x14ac:dyDescent="0.2">
      <c r="A11" s="386" t="s">
        <v>410</v>
      </c>
      <c r="B11" s="386"/>
      <c r="C11" s="386"/>
      <c r="D11" s="386"/>
      <c r="E11" s="386"/>
      <c r="F11" s="386"/>
      <c r="G11" s="386"/>
      <c r="H11" s="386"/>
      <c r="I11" s="386"/>
      <c r="J11" s="386"/>
      <c r="K11" s="386"/>
      <c r="L11" s="386"/>
      <c r="M11" s="220"/>
      <c r="N11" s="220"/>
      <c r="O11" s="220"/>
      <c r="P11" s="220"/>
      <c r="Q11" s="220"/>
      <c r="R11" s="220"/>
      <c r="S11" s="220"/>
      <c r="T11" s="220"/>
      <c r="U11" s="220"/>
      <c r="V11" s="220"/>
      <c r="W11" s="220"/>
      <c r="X11" s="220"/>
      <c r="Y11" s="184"/>
      <c r="Z11" s="184"/>
      <c r="AA11" s="184"/>
      <c r="AB11" s="184"/>
      <c r="AC11" s="184"/>
      <c r="AD11" s="184"/>
      <c r="AE11" s="184"/>
    </row>
    <row r="12" spans="1:31" x14ac:dyDescent="0.2">
      <c r="A12" s="383"/>
      <c r="B12" s="383"/>
      <c r="C12" s="383"/>
      <c r="D12" s="383"/>
      <c r="E12" s="383"/>
      <c r="F12" s="383"/>
      <c r="G12" s="383"/>
      <c r="H12" s="383"/>
      <c r="I12" s="383"/>
      <c r="J12" s="383"/>
      <c r="K12" s="383"/>
      <c r="L12" s="383"/>
      <c r="M12" s="221"/>
      <c r="N12" s="221"/>
      <c r="O12" s="221"/>
      <c r="P12" s="221"/>
      <c r="Q12" s="221"/>
      <c r="R12" s="221"/>
      <c r="S12" s="221"/>
      <c r="T12" s="221"/>
      <c r="U12" s="221"/>
      <c r="V12" s="221"/>
      <c r="W12" s="221"/>
      <c r="X12" s="221"/>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0"/>
      <c r="N13" s="220"/>
      <c r="O13" s="220"/>
      <c r="P13" s="220"/>
      <c r="Q13" s="220"/>
      <c r="R13" s="220"/>
      <c r="S13" s="220"/>
      <c r="T13" s="220"/>
      <c r="U13" s="220"/>
      <c r="V13" s="220"/>
      <c r="W13" s="220"/>
      <c r="X13" s="220"/>
      <c r="Y13" s="184"/>
      <c r="Z13" s="184"/>
      <c r="AA13" s="184"/>
      <c r="AB13" s="184"/>
      <c r="AC13" s="184"/>
      <c r="AD13" s="184"/>
      <c r="AE13" s="184"/>
    </row>
    <row r="14" spans="1:31" x14ac:dyDescent="0.2">
      <c r="A14" s="362"/>
      <c r="B14" s="362"/>
      <c r="C14" s="362"/>
      <c r="D14" s="362"/>
      <c r="E14" s="362"/>
      <c r="F14" s="362"/>
      <c r="G14" s="362"/>
      <c r="H14" s="362"/>
      <c r="I14" s="362"/>
      <c r="J14" s="362"/>
      <c r="K14" s="362"/>
      <c r="L14" s="362"/>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44" t="s">
        <v>454</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row>
    <row r="16" spans="1:31" x14ac:dyDescent="0.2">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row>
    <row r="17" spans="1:33" ht="12" customHeight="1" x14ac:dyDescent="0.2">
      <c r="A17" s="364" t="s">
        <v>96</v>
      </c>
      <c r="B17" s="364" t="s">
        <v>455</v>
      </c>
      <c r="C17" s="348" t="s">
        <v>456</v>
      </c>
      <c r="D17" s="348"/>
      <c r="E17" s="367" t="s">
        <v>583</v>
      </c>
      <c r="F17" s="370" t="s">
        <v>457</v>
      </c>
      <c r="G17" s="371"/>
      <c r="H17" s="372"/>
      <c r="I17" s="359" t="s">
        <v>564</v>
      </c>
      <c r="J17" s="360"/>
      <c r="K17" s="360"/>
      <c r="L17" s="360"/>
      <c r="M17" s="359" t="s">
        <v>565</v>
      </c>
      <c r="N17" s="360"/>
      <c r="O17" s="360"/>
      <c r="P17" s="360"/>
      <c r="Q17" s="359" t="s">
        <v>566</v>
      </c>
      <c r="R17" s="360"/>
      <c r="S17" s="360"/>
      <c r="T17" s="360"/>
      <c r="U17" s="359" t="s">
        <v>569</v>
      </c>
      <c r="V17" s="360"/>
      <c r="W17" s="360"/>
      <c r="X17" s="360"/>
      <c r="Y17" s="359" t="s">
        <v>584</v>
      </c>
      <c r="Z17" s="360"/>
      <c r="AA17" s="360"/>
      <c r="AB17" s="360"/>
      <c r="AC17" s="376" t="s">
        <v>458</v>
      </c>
      <c r="AD17" s="377"/>
      <c r="AE17" s="380" t="s">
        <v>459</v>
      </c>
      <c r="AF17" s="186"/>
      <c r="AG17" s="186"/>
    </row>
    <row r="18" spans="1:33" ht="48" customHeight="1" x14ac:dyDescent="0.2">
      <c r="A18" s="365"/>
      <c r="B18" s="365"/>
      <c r="C18" s="348"/>
      <c r="D18" s="348"/>
      <c r="E18" s="368"/>
      <c r="F18" s="373"/>
      <c r="G18" s="374"/>
      <c r="H18" s="375"/>
      <c r="I18" s="358" t="s">
        <v>460</v>
      </c>
      <c r="J18" s="358"/>
      <c r="K18" s="358" t="s">
        <v>461</v>
      </c>
      <c r="L18" s="358"/>
      <c r="M18" s="358" t="s">
        <v>460</v>
      </c>
      <c r="N18" s="358"/>
      <c r="O18" s="358" t="s">
        <v>462</v>
      </c>
      <c r="P18" s="358"/>
      <c r="Q18" s="358" t="s">
        <v>460</v>
      </c>
      <c r="R18" s="358"/>
      <c r="S18" s="358" t="s">
        <v>462</v>
      </c>
      <c r="T18" s="358"/>
      <c r="U18" s="358" t="s">
        <v>460</v>
      </c>
      <c r="V18" s="358"/>
      <c r="W18" s="358" t="s">
        <v>462</v>
      </c>
      <c r="X18" s="358"/>
      <c r="Y18" s="358" t="s">
        <v>463</v>
      </c>
      <c r="Z18" s="358"/>
      <c r="AA18" s="358" t="s">
        <v>462</v>
      </c>
      <c r="AB18" s="358"/>
      <c r="AC18" s="378"/>
      <c r="AD18" s="379"/>
      <c r="AE18" s="381"/>
    </row>
    <row r="19" spans="1:33" ht="48" x14ac:dyDescent="0.2">
      <c r="A19" s="366"/>
      <c r="B19" s="366"/>
      <c r="C19" s="236" t="s">
        <v>463</v>
      </c>
      <c r="D19" s="236" t="s">
        <v>462</v>
      </c>
      <c r="E19" s="369"/>
      <c r="F19" s="237" t="s">
        <v>568</v>
      </c>
      <c r="G19" s="237" t="s">
        <v>585</v>
      </c>
      <c r="H19" s="237" t="s">
        <v>586</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6" t="s">
        <v>466</v>
      </c>
      <c r="AD19" s="236" t="s">
        <v>570</v>
      </c>
      <c r="AE19" s="382"/>
    </row>
    <row r="20" spans="1:33" x14ac:dyDescent="0.2">
      <c r="A20" s="235">
        <v>1</v>
      </c>
      <c r="B20" s="235">
        <v>2</v>
      </c>
      <c r="C20" s="235">
        <v>3</v>
      </c>
      <c r="D20" s="235">
        <v>4</v>
      </c>
      <c r="E20" s="213">
        <v>5</v>
      </c>
      <c r="F20" s="213">
        <v>6</v>
      </c>
      <c r="G20" s="213">
        <v>7</v>
      </c>
      <c r="H20" s="213">
        <v>8</v>
      </c>
      <c r="I20" s="214" t="s">
        <v>571</v>
      </c>
      <c r="J20" s="214" t="s">
        <v>572</v>
      </c>
      <c r="K20" s="214" t="s">
        <v>573</v>
      </c>
      <c r="L20" s="214" t="s">
        <v>574</v>
      </c>
      <c r="M20" s="214" t="s">
        <v>575</v>
      </c>
      <c r="N20" s="214" t="s">
        <v>576</v>
      </c>
      <c r="O20" s="214" t="s">
        <v>577</v>
      </c>
      <c r="P20" s="214" t="s">
        <v>578</v>
      </c>
      <c r="Q20" s="214" t="s">
        <v>579</v>
      </c>
      <c r="R20" s="214" t="s">
        <v>580</v>
      </c>
      <c r="S20" s="214" t="s">
        <v>581</v>
      </c>
      <c r="T20" s="214" t="s">
        <v>582</v>
      </c>
      <c r="U20" s="214" t="s">
        <v>467</v>
      </c>
      <c r="V20" s="214" t="s">
        <v>468</v>
      </c>
      <c r="W20" s="214" t="s">
        <v>469</v>
      </c>
      <c r="X20" s="214" t="s">
        <v>470</v>
      </c>
      <c r="Y20" s="214" t="s">
        <v>471</v>
      </c>
      <c r="Z20" s="214" t="s">
        <v>472</v>
      </c>
      <c r="AA20" s="214" t="s">
        <v>473</v>
      </c>
      <c r="AB20" s="214" t="s">
        <v>474</v>
      </c>
      <c r="AC20" s="235">
        <v>10</v>
      </c>
      <c r="AD20" s="235">
        <v>11</v>
      </c>
      <c r="AE20" s="235">
        <v>12</v>
      </c>
    </row>
    <row r="21" spans="1:33" s="201" customFormat="1" ht="36" x14ac:dyDescent="0.2">
      <c r="A21" s="234">
        <v>1</v>
      </c>
      <c r="B21" s="200" t="s">
        <v>475</v>
      </c>
      <c r="C21" s="209">
        <f t="shared" ref="C21" si="0">SUM(C22:C25)</f>
        <v>0</v>
      </c>
      <c r="D21" s="209">
        <f t="shared" ref="D21:H21" si="1">SUM(D22:D25)</f>
        <v>0.98541262230887727</v>
      </c>
      <c r="E21" s="209">
        <f t="shared" si="1"/>
        <v>0</v>
      </c>
      <c r="F21" s="209">
        <f t="shared" si="1"/>
        <v>0</v>
      </c>
      <c r="G21" s="209">
        <f t="shared" si="1"/>
        <v>0</v>
      </c>
      <c r="H21" s="209">
        <f t="shared" si="1"/>
        <v>0.98541262230887727</v>
      </c>
      <c r="I21" s="217" t="str">
        <f t="shared" ref="I21:N21" si="2">I24</f>
        <v>нд</v>
      </c>
      <c r="J21" s="217" t="str">
        <f t="shared" si="2"/>
        <v>нд</v>
      </c>
      <c r="K21" s="217" t="str">
        <f t="shared" si="2"/>
        <v>нд</v>
      </c>
      <c r="L21" s="217" t="str">
        <f t="shared" si="2"/>
        <v>нд</v>
      </c>
      <c r="M21" s="217" t="str">
        <f t="shared" ref="M21" si="3">M24</f>
        <v>нд</v>
      </c>
      <c r="N21" s="217" t="str">
        <f t="shared" si="2"/>
        <v>нд</v>
      </c>
      <c r="O21" s="209">
        <f t="shared" ref="O21" si="4">SUM(O22:O25)</f>
        <v>0.98541262230887727</v>
      </c>
      <c r="P21" s="217" t="str">
        <f t="shared" ref="P21:T21" si="5">P24</f>
        <v>нд</v>
      </c>
      <c r="Q21" s="217" t="str">
        <f t="shared" si="5"/>
        <v>нд</v>
      </c>
      <c r="R21" s="217" t="str">
        <f t="shared" si="5"/>
        <v>нд</v>
      </c>
      <c r="S21" s="217" t="str">
        <f t="shared" si="5"/>
        <v>нд</v>
      </c>
      <c r="T21" s="217" t="str">
        <f t="shared" si="5"/>
        <v>нд</v>
      </c>
      <c r="U21" s="217" t="s">
        <v>436</v>
      </c>
      <c r="V21" s="217" t="s">
        <v>436</v>
      </c>
      <c r="W21" s="217" t="s">
        <v>436</v>
      </c>
      <c r="X21" s="217" t="s">
        <v>436</v>
      </c>
      <c r="Y21" s="217" t="s">
        <v>436</v>
      </c>
      <c r="Z21" s="217" t="s">
        <v>436</v>
      </c>
      <c r="AA21" s="217" t="s">
        <v>436</v>
      </c>
      <c r="AB21" s="217" t="s">
        <v>436</v>
      </c>
      <c r="AC21" s="209">
        <f t="shared" ref="AC21:AD21" si="6">SUM(AC22:AC25)</f>
        <v>0</v>
      </c>
      <c r="AD21" s="209">
        <f t="shared" si="6"/>
        <v>0.98541262230887727</v>
      </c>
      <c r="AE21" s="209" t="s">
        <v>588</v>
      </c>
    </row>
    <row r="22" spans="1:33" ht="12.75" x14ac:dyDescent="0.2">
      <c r="A22" s="187" t="s">
        <v>61</v>
      </c>
      <c r="B22" s="188" t="s">
        <v>476</v>
      </c>
      <c r="C22" s="210" t="s">
        <v>436</v>
      </c>
      <c r="D22" s="210" t="s">
        <v>436</v>
      </c>
      <c r="E22" s="210" t="s">
        <v>436</v>
      </c>
      <c r="F22" s="210" t="s">
        <v>436</v>
      </c>
      <c r="G22" s="210" t="s">
        <v>436</v>
      </c>
      <c r="H22" s="210"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10" t="s">
        <v>436</v>
      </c>
      <c r="AD23" s="210" t="s">
        <v>436</v>
      </c>
      <c r="AE23" s="210" t="s">
        <v>436</v>
      </c>
    </row>
    <row r="24" spans="1:33" ht="24" x14ac:dyDescent="0.2">
      <c r="A24" s="187" t="s">
        <v>59</v>
      </c>
      <c r="B24" s="188" t="s">
        <v>478</v>
      </c>
      <c r="C24" s="210">
        <f>AC24</f>
        <v>0</v>
      </c>
      <c r="D24" s="210">
        <f>AD24</f>
        <v>0</v>
      </c>
      <c r="E24" s="210">
        <v>0</v>
      </c>
      <c r="F24" s="210">
        <f>C24</f>
        <v>0</v>
      </c>
      <c r="G24" s="210">
        <f>C24</f>
        <v>0</v>
      </c>
      <c r="H24" s="210">
        <f>D24</f>
        <v>0</v>
      </c>
      <c r="I24" s="218" t="s">
        <v>436</v>
      </c>
      <c r="J24" s="218" t="s">
        <v>436</v>
      </c>
      <c r="K24" s="218" t="s">
        <v>436</v>
      </c>
      <c r="L24" s="218" t="s">
        <v>436</v>
      </c>
      <c r="M24" s="218" t="s">
        <v>436</v>
      </c>
      <c r="N24" s="218" t="s">
        <v>436</v>
      </c>
      <c r="O24" s="218">
        <v>0</v>
      </c>
      <c r="P24" s="218" t="s">
        <v>436</v>
      </c>
      <c r="Q24" s="218" t="s">
        <v>436</v>
      </c>
      <c r="R24" s="218" t="s">
        <v>436</v>
      </c>
      <c r="S24" s="218" t="s">
        <v>436</v>
      </c>
      <c r="T24" s="218" t="s">
        <v>436</v>
      </c>
      <c r="U24" s="218" t="s">
        <v>436</v>
      </c>
      <c r="V24" s="218" t="s">
        <v>436</v>
      </c>
      <c r="W24" s="218" t="s">
        <v>436</v>
      </c>
      <c r="X24" s="218" t="s">
        <v>436</v>
      </c>
      <c r="Y24" s="218" t="s">
        <v>436</v>
      </c>
      <c r="Z24" s="218" t="s">
        <v>436</v>
      </c>
      <c r="AA24" s="218" t="s">
        <v>436</v>
      </c>
      <c r="AB24" s="218" t="s">
        <v>436</v>
      </c>
      <c r="AC24" s="210">
        <f>SUM(M24,Q24,U24,Y24)</f>
        <v>0</v>
      </c>
      <c r="AD24" s="210">
        <f>SUM(O24,S24,W24,AA24)</f>
        <v>0</v>
      </c>
      <c r="AE24" s="210" t="s">
        <v>436</v>
      </c>
    </row>
    <row r="25" spans="1:33" ht="12.75" x14ac:dyDescent="0.2">
      <c r="A25" s="187" t="s">
        <v>58</v>
      </c>
      <c r="B25" s="189" t="s">
        <v>479</v>
      </c>
      <c r="C25" s="210">
        <f>AC25</f>
        <v>0</v>
      </c>
      <c r="D25" s="210">
        <f>AD25</f>
        <v>0.98541262230887727</v>
      </c>
      <c r="E25" s="210">
        <v>0</v>
      </c>
      <c r="F25" s="210">
        <f>C25</f>
        <v>0</v>
      </c>
      <c r="G25" s="210">
        <f>C25</f>
        <v>0</v>
      </c>
      <c r="H25" s="210">
        <f>D25</f>
        <v>0.98541262230887727</v>
      </c>
      <c r="I25" s="218" t="s">
        <v>436</v>
      </c>
      <c r="J25" s="218" t="s">
        <v>436</v>
      </c>
      <c r="K25" s="218" t="s">
        <v>436</v>
      </c>
      <c r="L25" s="218" t="s">
        <v>436</v>
      </c>
      <c r="M25" s="218" t="s">
        <v>436</v>
      </c>
      <c r="N25" s="218" t="s">
        <v>436</v>
      </c>
      <c r="O25" s="218">
        <f>[4]ЛО!$M$64/1000000-O24</f>
        <v>0.98541262230887727</v>
      </c>
      <c r="P25" s="218" t="s">
        <v>436</v>
      </c>
      <c r="Q25" s="218" t="s">
        <v>436</v>
      </c>
      <c r="R25" s="218" t="s">
        <v>436</v>
      </c>
      <c r="S25" s="218" t="s">
        <v>436</v>
      </c>
      <c r="T25" s="218" t="s">
        <v>436</v>
      </c>
      <c r="U25" s="218" t="s">
        <v>436</v>
      </c>
      <c r="V25" s="218" t="s">
        <v>436</v>
      </c>
      <c r="W25" s="218" t="s">
        <v>436</v>
      </c>
      <c r="X25" s="218" t="s">
        <v>436</v>
      </c>
      <c r="Y25" s="218" t="s">
        <v>436</v>
      </c>
      <c r="Z25" s="218" t="s">
        <v>436</v>
      </c>
      <c r="AA25" s="218" t="s">
        <v>436</v>
      </c>
      <c r="AB25" s="218" t="s">
        <v>436</v>
      </c>
      <c r="AC25" s="210">
        <f>SUM(M25,Q25,U25,Y25)</f>
        <v>0</v>
      </c>
      <c r="AD25" s="210">
        <f>SUM(O25,S25,W25,AA25)</f>
        <v>0.98541262230887727</v>
      </c>
      <c r="AE25" s="210" t="s">
        <v>436</v>
      </c>
    </row>
    <row r="26" spans="1:33" s="201" customFormat="1" ht="24" x14ac:dyDescent="0.2">
      <c r="A26" s="234" t="s">
        <v>14</v>
      </c>
      <c r="B26" s="200" t="s">
        <v>480</v>
      </c>
      <c r="C26" s="209">
        <f t="shared" ref="C26:AD26" si="7">SUM(C27:C30)</f>
        <v>0</v>
      </c>
      <c r="D26" s="209">
        <f t="shared" si="7"/>
        <v>0.80771526433408447</v>
      </c>
      <c r="E26" s="209">
        <f t="shared" si="7"/>
        <v>0</v>
      </c>
      <c r="F26" s="209">
        <f t="shared" si="7"/>
        <v>0</v>
      </c>
      <c r="G26" s="209">
        <f t="shared" si="7"/>
        <v>0</v>
      </c>
      <c r="H26" s="209">
        <f t="shared" si="7"/>
        <v>0.80771526433408447</v>
      </c>
      <c r="I26" s="209">
        <f t="shared" si="7"/>
        <v>0</v>
      </c>
      <c r="J26" s="209">
        <f t="shared" si="7"/>
        <v>0</v>
      </c>
      <c r="K26" s="209">
        <f t="shared" si="7"/>
        <v>0</v>
      </c>
      <c r="L26" s="209">
        <f t="shared" si="7"/>
        <v>0</v>
      </c>
      <c r="M26" s="209">
        <f t="shared" ref="M26" si="8">SUM(M27:M30)</f>
        <v>0</v>
      </c>
      <c r="N26" s="209">
        <f t="shared" si="7"/>
        <v>0</v>
      </c>
      <c r="O26" s="209">
        <f t="shared" si="7"/>
        <v>0.80771526433408447</v>
      </c>
      <c r="P26" s="209">
        <f t="shared" si="7"/>
        <v>0</v>
      </c>
      <c r="Q26" s="209">
        <f t="shared" si="7"/>
        <v>0</v>
      </c>
      <c r="R26" s="209">
        <f t="shared" si="7"/>
        <v>0</v>
      </c>
      <c r="S26" s="209">
        <f t="shared" si="7"/>
        <v>0</v>
      </c>
      <c r="T26" s="209">
        <f t="shared" si="7"/>
        <v>0</v>
      </c>
      <c r="U26" s="209">
        <f t="shared" si="7"/>
        <v>0</v>
      </c>
      <c r="V26" s="209">
        <f t="shared" si="7"/>
        <v>0</v>
      </c>
      <c r="W26" s="209">
        <f t="shared" si="7"/>
        <v>0</v>
      </c>
      <c r="X26" s="209">
        <f t="shared" si="7"/>
        <v>0</v>
      </c>
      <c r="Y26" s="209">
        <f t="shared" si="7"/>
        <v>0</v>
      </c>
      <c r="Z26" s="209">
        <f t="shared" si="7"/>
        <v>0</v>
      </c>
      <c r="AA26" s="209">
        <f t="shared" si="7"/>
        <v>0</v>
      </c>
      <c r="AB26" s="209">
        <f t="shared" si="7"/>
        <v>0</v>
      </c>
      <c r="AC26" s="209">
        <f t="shared" si="7"/>
        <v>0</v>
      </c>
      <c r="AD26" s="209">
        <f t="shared" si="7"/>
        <v>0.80771526433408447</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10">
        <f t="shared" ref="AC29:AC30" si="9">SUM(M29,Q29,U29,Y29)</f>
        <v>0</v>
      </c>
      <c r="AD29" s="210">
        <f t="shared" ref="AD29:AD30" si="10">SUM(O29,S29,W29,AA29)</f>
        <v>0</v>
      </c>
      <c r="AE29" s="210" t="s">
        <v>436</v>
      </c>
    </row>
    <row r="30" spans="1:33" ht="12.75" x14ac:dyDescent="0.2">
      <c r="A30" s="187" t="s">
        <v>485</v>
      </c>
      <c r="B30" s="188" t="s">
        <v>486</v>
      </c>
      <c r="C30" s="210">
        <f>AC30</f>
        <v>0</v>
      </c>
      <c r="D30" s="210">
        <f>AD30</f>
        <v>0.80771526433408447</v>
      </c>
      <c r="E30" s="210">
        <v>0</v>
      </c>
      <c r="F30" s="210">
        <f>C30</f>
        <v>0</v>
      </c>
      <c r="G30" s="210">
        <f>C30</f>
        <v>0</v>
      </c>
      <c r="H30" s="210">
        <f>D30</f>
        <v>0.80771526433408447</v>
      </c>
      <c r="I30" s="218" t="s">
        <v>436</v>
      </c>
      <c r="J30" s="218" t="s">
        <v>436</v>
      </c>
      <c r="K30" s="218" t="s">
        <v>436</v>
      </c>
      <c r="L30" s="218" t="s">
        <v>436</v>
      </c>
      <c r="M30" s="218" t="s">
        <v>436</v>
      </c>
      <c r="N30" s="218" t="s">
        <v>436</v>
      </c>
      <c r="O30" s="218">
        <f>[4]ЛО!$Y$64/1000000</f>
        <v>0.80771526433408447</v>
      </c>
      <c r="P30" s="218" t="s">
        <v>436</v>
      </c>
      <c r="Q30" s="218" t="s">
        <v>436</v>
      </c>
      <c r="R30" s="218" t="s">
        <v>436</v>
      </c>
      <c r="S30" s="218" t="s">
        <v>436</v>
      </c>
      <c r="T30" s="218" t="s">
        <v>436</v>
      </c>
      <c r="U30" s="218" t="s">
        <v>436</v>
      </c>
      <c r="V30" s="218" t="s">
        <v>436</v>
      </c>
      <c r="W30" s="218" t="s">
        <v>436</v>
      </c>
      <c r="X30" s="218" t="s">
        <v>436</v>
      </c>
      <c r="Y30" s="218" t="s">
        <v>436</v>
      </c>
      <c r="Z30" s="218" t="s">
        <v>436</v>
      </c>
      <c r="AA30" s="218" t="s">
        <v>436</v>
      </c>
      <c r="AB30" s="218" t="s">
        <v>436</v>
      </c>
      <c r="AC30" s="210">
        <f t="shared" si="9"/>
        <v>0</v>
      </c>
      <c r="AD30" s="210">
        <f t="shared" si="10"/>
        <v>0.80771526433408447</v>
      </c>
      <c r="AE30" s="210" t="s">
        <v>436</v>
      </c>
    </row>
    <row r="31" spans="1:33" s="201" customFormat="1" ht="48" x14ac:dyDescent="0.2">
      <c r="A31" s="234" t="s">
        <v>13</v>
      </c>
      <c r="B31" s="200" t="s">
        <v>487</v>
      </c>
      <c r="C31" s="209">
        <f>C26</f>
        <v>0</v>
      </c>
      <c r="D31" s="209">
        <f t="shared" ref="D31:AE35" si="11">D26</f>
        <v>0.80771526433408447</v>
      </c>
      <c r="E31" s="209">
        <f t="shared" si="11"/>
        <v>0</v>
      </c>
      <c r="F31" s="209">
        <f t="shared" si="11"/>
        <v>0</v>
      </c>
      <c r="G31" s="209">
        <f t="shared" si="11"/>
        <v>0</v>
      </c>
      <c r="H31" s="209">
        <f t="shared" si="11"/>
        <v>0.80771526433408447</v>
      </c>
      <c r="I31" s="217">
        <f t="shared" si="11"/>
        <v>0</v>
      </c>
      <c r="J31" s="217">
        <f t="shared" si="11"/>
        <v>0</v>
      </c>
      <c r="K31" s="217">
        <f t="shared" si="11"/>
        <v>0</v>
      </c>
      <c r="L31" s="217">
        <f t="shared" si="11"/>
        <v>0</v>
      </c>
      <c r="M31" s="217">
        <f t="shared" ref="M31" si="12">M26</f>
        <v>0</v>
      </c>
      <c r="N31" s="217">
        <f t="shared" si="11"/>
        <v>0</v>
      </c>
      <c r="O31" s="217">
        <f t="shared" si="11"/>
        <v>0.80771526433408447</v>
      </c>
      <c r="P31" s="217">
        <f t="shared" si="11"/>
        <v>0</v>
      </c>
      <c r="Q31" s="217">
        <f t="shared" si="11"/>
        <v>0</v>
      </c>
      <c r="R31" s="217">
        <f t="shared" si="11"/>
        <v>0</v>
      </c>
      <c r="S31" s="217">
        <f t="shared" si="11"/>
        <v>0</v>
      </c>
      <c r="T31" s="217">
        <f t="shared" si="11"/>
        <v>0</v>
      </c>
      <c r="U31" s="217" t="s">
        <v>436</v>
      </c>
      <c r="V31" s="217" t="s">
        <v>436</v>
      </c>
      <c r="W31" s="217" t="s">
        <v>436</v>
      </c>
      <c r="X31" s="217" t="s">
        <v>436</v>
      </c>
      <c r="Y31" s="217" t="s">
        <v>436</v>
      </c>
      <c r="Z31" s="217" t="s">
        <v>436</v>
      </c>
      <c r="AA31" s="217" t="s">
        <v>436</v>
      </c>
      <c r="AB31" s="217" t="s">
        <v>436</v>
      </c>
      <c r="AC31" s="209">
        <f t="shared" ref="AC31:AD35" si="13">AC26</f>
        <v>0</v>
      </c>
      <c r="AD31" s="209">
        <f t="shared" si="13"/>
        <v>0.80771526433408447</v>
      </c>
      <c r="AE31" s="209" t="str">
        <f t="shared" si="11"/>
        <v>Новый проект</v>
      </c>
    </row>
    <row r="32" spans="1:33" ht="12.75" x14ac:dyDescent="0.2">
      <c r="A32" s="187" t="s">
        <v>54</v>
      </c>
      <c r="B32" s="188" t="s">
        <v>481</v>
      </c>
      <c r="C32" s="210" t="str">
        <f t="shared" ref="C32:I35" si="14">C27</f>
        <v>нд</v>
      </c>
      <c r="D32" s="210" t="str">
        <f t="shared" si="14"/>
        <v>нд</v>
      </c>
      <c r="E32" s="210" t="str">
        <f t="shared" si="14"/>
        <v>нд</v>
      </c>
      <c r="F32" s="210" t="str">
        <f t="shared" si="14"/>
        <v>нд</v>
      </c>
      <c r="G32" s="210" t="str">
        <f t="shared" si="14"/>
        <v>нд</v>
      </c>
      <c r="H32" s="210" t="str">
        <f t="shared" si="14"/>
        <v>нд</v>
      </c>
      <c r="I32" s="218" t="str">
        <f t="shared" si="14"/>
        <v>нд</v>
      </c>
      <c r="J32" s="218" t="str">
        <f t="shared" si="11"/>
        <v>нд</v>
      </c>
      <c r="K32" s="218" t="str">
        <f t="shared" si="11"/>
        <v>нд</v>
      </c>
      <c r="L32" s="218" t="str">
        <f t="shared" si="11"/>
        <v>нд</v>
      </c>
      <c r="M32" s="218" t="str">
        <f t="shared" ref="M32" si="15">M27</f>
        <v>нд</v>
      </c>
      <c r="N32" s="218" t="str">
        <f t="shared" si="11"/>
        <v>нд</v>
      </c>
      <c r="O32" s="218" t="str">
        <f t="shared" si="11"/>
        <v>нд</v>
      </c>
      <c r="P32" s="218" t="str">
        <f t="shared" si="11"/>
        <v>нд</v>
      </c>
      <c r="Q32" s="218" t="str">
        <f t="shared" si="11"/>
        <v>нд</v>
      </c>
      <c r="R32" s="218" t="str">
        <f t="shared" si="11"/>
        <v>нд</v>
      </c>
      <c r="S32" s="218" t="str">
        <f t="shared" si="11"/>
        <v>нд</v>
      </c>
      <c r="T32" s="218" t="str">
        <f t="shared" si="11"/>
        <v>нд</v>
      </c>
      <c r="U32" s="218" t="s">
        <v>436</v>
      </c>
      <c r="V32" s="218" t="s">
        <v>436</v>
      </c>
      <c r="W32" s="218" t="s">
        <v>436</v>
      </c>
      <c r="X32" s="218" t="s">
        <v>436</v>
      </c>
      <c r="Y32" s="218" t="s">
        <v>436</v>
      </c>
      <c r="Z32" s="218" t="s">
        <v>436</v>
      </c>
      <c r="AA32" s="218" t="s">
        <v>436</v>
      </c>
      <c r="AB32" s="218" t="s">
        <v>436</v>
      </c>
      <c r="AC32" s="210" t="str">
        <f t="shared" si="13"/>
        <v>нд</v>
      </c>
      <c r="AD32" s="210" t="str">
        <f t="shared" si="13"/>
        <v>нд</v>
      </c>
      <c r="AE32" s="210" t="str">
        <f t="shared" si="11"/>
        <v>нд</v>
      </c>
    </row>
    <row r="33" spans="1:31" ht="12.75" x14ac:dyDescent="0.2">
      <c r="A33" s="187" t="s">
        <v>53</v>
      </c>
      <c r="B33" s="188" t="s">
        <v>482</v>
      </c>
      <c r="C33" s="210" t="str">
        <f t="shared" si="14"/>
        <v>нд</v>
      </c>
      <c r="D33" s="210" t="str">
        <f t="shared" si="14"/>
        <v>нд</v>
      </c>
      <c r="E33" s="210" t="str">
        <f t="shared" si="14"/>
        <v>нд</v>
      </c>
      <c r="F33" s="210" t="str">
        <f t="shared" si="14"/>
        <v>нд</v>
      </c>
      <c r="G33" s="210" t="str">
        <f t="shared" si="14"/>
        <v>нд</v>
      </c>
      <c r="H33" s="210" t="str">
        <f t="shared" si="14"/>
        <v>нд</v>
      </c>
      <c r="I33" s="218" t="str">
        <f t="shared" si="14"/>
        <v>нд</v>
      </c>
      <c r="J33" s="218" t="str">
        <f t="shared" si="11"/>
        <v>нд</v>
      </c>
      <c r="K33" s="218" t="str">
        <f t="shared" si="11"/>
        <v>нд</v>
      </c>
      <c r="L33" s="218" t="str">
        <f t="shared" si="11"/>
        <v>нд</v>
      </c>
      <c r="M33" s="218" t="str">
        <f t="shared" ref="M33" si="16">M28</f>
        <v>нд</v>
      </c>
      <c r="N33" s="218" t="str">
        <f t="shared" si="11"/>
        <v>нд</v>
      </c>
      <c r="O33" s="218" t="str">
        <f t="shared" si="11"/>
        <v>нд</v>
      </c>
      <c r="P33" s="218" t="str">
        <f t="shared" si="11"/>
        <v>нд</v>
      </c>
      <c r="Q33" s="218" t="str">
        <f t="shared" si="11"/>
        <v>нд</v>
      </c>
      <c r="R33" s="218" t="str">
        <f t="shared" si="11"/>
        <v>нд</v>
      </c>
      <c r="S33" s="218" t="str">
        <f t="shared" si="11"/>
        <v>нд</v>
      </c>
      <c r="T33" s="218" t="str">
        <f t="shared" si="11"/>
        <v>нд</v>
      </c>
      <c r="U33" s="218" t="s">
        <v>436</v>
      </c>
      <c r="V33" s="218" t="s">
        <v>436</v>
      </c>
      <c r="W33" s="218" t="s">
        <v>436</v>
      </c>
      <c r="X33" s="218" t="s">
        <v>436</v>
      </c>
      <c r="Y33" s="218" t="s">
        <v>436</v>
      </c>
      <c r="Z33" s="218" t="s">
        <v>436</v>
      </c>
      <c r="AA33" s="218" t="s">
        <v>436</v>
      </c>
      <c r="AB33" s="218" t="s">
        <v>436</v>
      </c>
      <c r="AC33" s="210" t="str">
        <f t="shared" si="13"/>
        <v>нд</v>
      </c>
      <c r="AD33" s="210" t="str">
        <f t="shared" si="13"/>
        <v>нд</v>
      </c>
      <c r="AE33" s="210" t="str">
        <f t="shared" si="11"/>
        <v>нд</v>
      </c>
    </row>
    <row r="34" spans="1:31" ht="12.75" x14ac:dyDescent="0.2">
      <c r="A34" s="187" t="s">
        <v>52</v>
      </c>
      <c r="B34" s="188" t="s">
        <v>484</v>
      </c>
      <c r="C34" s="210">
        <f t="shared" si="14"/>
        <v>0</v>
      </c>
      <c r="D34" s="210">
        <f t="shared" si="14"/>
        <v>0</v>
      </c>
      <c r="E34" s="210">
        <f t="shared" si="14"/>
        <v>0</v>
      </c>
      <c r="F34" s="210">
        <f t="shared" si="14"/>
        <v>0</v>
      </c>
      <c r="G34" s="210" t="str">
        <f t="shared" si="14"/>
        <v>нд</v>
      </c>
      <c r="H34" s="210" t="str">
        <f t="shared" si="14"/>
        <v>нд</v>
      </c>
      <c r="I34" s="218" t="str">
        <f t="shared" si="14"/>
        <v>нд</v>
      </c>
      <c r="J34" s="218" t="str">
        <f t="shared" si="11"/>
        <v>нд</v>
      </c>
      <c r="K34" s="218" t="str">
        <f t="shared" si="11"/>
        <v>нд</v>
      </c>
      <c r="L34" s="218" t="str">
        <f t="shared" si="11"/>
        <v>нд</v>
      </c>
      <c r="M34" s="218" t="str">
        <f t="shared" ref="M34" si="17">M29</f>
        <v>нд</v>
      </c>
      <c r="N34" s="218" t="str">
        <f t="shared" si="11"/>
        <v>нд</v>
      </c>
      <c r="O34" s="218" t="str">
        <f t="shared" si="11"/>
        <v>нд</v>
      </c>
      <c r="P34" s="218" t="str">
        <f t="shared" si="11"/>
        <v>нд</v>
      </c>
      <c r="Q34" s="218" t="str">
        <f t="shared" si="11"/>
        <v>нд</v>
      </c>
      <c r="R34" s="218" t="str">
        <f t="shared" si="11"/>
        <v>нд</v>
      </c>
      <c r="S34" s="218" t="str">
        <f t="shared" si="11"/>
        <v>нд</v>
      </c>
      <c r="T34" s="218" t="str">
        <f t="shared" si="11"/>
        <v>нд</v>
      </c>
      <c r="U34" s="218" t="s">
        <v>436</v>
      </c>
      <c r="V34" s="218" t="s">
        <v>436</v>
      </c>
      <c r="W34" s="218" t="s">
        <v>436</v>
      </c>
      <c r="X34" s="218" t="s">
        <v>436</v>
      </c>
      <c r="Y34" s="218" t="s">
        <v>436</v>
      </c>
      <c r="Z34" s="218" t="s">
        <v>436</v>
      </c>
      <c r="AA34" s="218" t="s">
        <v>436</v>
      </c>
      <c r="AB34" s="218" t="s">
        <v>436</v>
      </c>
      <c r="AC34" s="210">
        <f t="shared" si="13"/>
        <v>0</v>
      </c>
      <c r="AD34" s="210">
        <f t="shared" si="13"/>
        <v>0</v>
      </c>
      <c r="AE34" s="210" t="str">
        <f t="shared" si="11"/>
        <v>нд</v>
      </c>
    </row>
    <row r="35" spans="1:31" ht="12.75" x14ac:dyDescent="0.2">
      <c r="A35" s="187" t="s">
        <v>51</v>
      </c>
      <c r="B35" s="188" t="s">
        <v>486</v>
      </c>
      <c r="C35" s="210">
        <f t="shared" si="14"/>
        <v>0</v>
      </c>
      <c r="D35" s="210">
        <f t="shared" si="14"/>
        <v>0.80771526433408447</v>
      </c>
      <c r="E35" s="210">
        <f t="shared" si="14"/>
        <v>0</v>
      </c>
      <c r="F35" s="210">
        <f t="shared" si="14"/>
        <v>0</v>
      </c>
      <c r="G35" s="210">
        <f t="shared" si="14"/>
        <v>0</v>
      </c>
      <c r="H35" s="210">
        <f t="shared" si="14"/>
        <v>0.80771526433408447</v>
      </c>
      <c r="I35" s="218" t="str">
        <f t="shared" si="14"/>
        <v>нд</v>
      </c>
      <c r="J35" s="218" t="str">
        <f t="shared" si="11"/>
        <v>нд</v>
      </c>
      <c r="K35" s="218" t="str">
        <f t="shared" si="11"/>
        <v>нд</v>
      </c>
      <c r="L35" s="218" t="str">
        <f t="shared" si="11"/>
        <v>нд</v>
      </c>
      <c r="M35" s="218" t="str">
        <f t="shared" ref="M35" si="18">M30</f>
        <v>нд</v>
      </c>
      <c r="N35" s="218" t="str">
        <f t="shared" si="11"/>
        <v>нд</v>
      </c>
      <c r="O35" s="218">
        <f t="shared" si="11"/>
        <v>0.80771526433408447</v>
      </c>
      <c r="P35" s="218" t="str">
        <f t="shared" si="11"/>
        <v>нд</v>
      </c>
      <c r="Q35" s="218" t="str">
        <f t="shared" si="11"/>
        <v>нд</v>
      </c>
      <c r="R35" s="218" t="str">
        <f t="shared" si="11"/>
        <v>нд</v>
      </c>
      <c r="S35" s="218" t="str">
        <f t="shared" si="11"/>
        <v>нд</v>
      </c>
      <c r="T35" s="218" t="str">
        <f t="shared" si="11"/>
        <v>нд</v>
      </c>
      <c r="U35" s="218" t="s">
        <v>436</v>
      </c>
      <c r="V35" s="218" t="s">
        <v>436</v>
      </c>
      <c r="W35" s="218" t="s">
        <v>436</v>
      </c>
      <c r="X35" s="218" t="s">
        <v>436</v>
      </c>
      <c r="Y35" s="218" t="s">
        <v>436</v>
      </c>
      <c r="Z35" s="218" t="s">
        <v>436</v>
      </c>
      <c r="AA35" s="218" t="s">
        <v>436</v>
      </c>
      <c r="AB35" s="218" t="s">
        <v>436</v>
      </c>
      <c r="AC35" s="210">
        <f t="shared" si="13"/>
        <v>0</v>
      </c>
      <c r="AD35" s="210">
        <f t="shared" si="13"/>
        <v>0.80771526433408447</v>
      </c>
      <c r="AE35" s="210" t="str">
        <f t="shared" si="11"/>
        <v>нд</v>
      </c>
    </row>
    <row r="36" spans="1:31" ht="36" x14ac:dyDescent="0.2">
      <c r="A36" s="187" t="s">
        <v>12</v>
      </c>
      <c r="B36" s="188" t="s">
        <v>488</v>
      </c>
      <c r="C36" s="210" t="s">
        <v>436</v>
      </c>
      <c r="D36" s="210" t="s">
        <v>436</v>
      </c>
      <c r="E36" s="210" t="s">
        <v>436</v>
      </c>
      <c r="F36" s="210" t="s">
        <v>436</v>
      </c>
      <c r="G36" s="210" t="s">
        <v>436</v>
      </c>
      <c r="H36" s="210"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10" t="s">
        <v>436</v>
      </c>
      <c r="AD67" s="210" t="s">
        <v>436</v>
      </c>
      <c r="AE67" s="210" t="s">
        <v>436</v>
      </c>
    </row>
    <row r="68" spans="1:31" s="201" customFormat="1" ht="24" x14ac:dyDescent="0.2">
      <c r="A68" s="234" t="s">
        <v>9</v>
      </c>
      <c r="B68" s="200" t="s">
        <v>522</v>
      </c>
      <c r="C68" s="209">
        <f>AC68</f>
        <v>0</v>
      </c>
      <c r="D68" s="209">
        <f>AD68</f>
        <v>0.80771526433408447</v>
      </c>
      <c r="E68" s="209">
        <v>0</v>
      </c>
      <c r="F68" s="209">
        <f>C68</f>
        <v>0</v>
      </c>
      <c r="G68" s="209">
        <f>C68</f>
        <v>0</v>
      </c>
      <c r="H68" s="209">
        <f>D68</f>
        <v>0.80771526433408447</v>
      </c>
      <c r="I68" s="217" t="s">
        <v>436</v>
      </c>
      <c r="J68" s="217" t="s">
        <v>436</v>
      </c>
      <c r="K68" s="217" t="s">
        <v>436</v>
      </c>
      <c r="L68" s="217" t="s">
        <v>436</v>
      </c>
      <c r="M68" s="217" t="s">
        <v>436</v>
      </c>
      <c r="N68" s="217" t="s">
        <v>436</v>
      </c>
      <c r="O68" s="217">
        <f>[4]ЛО!$AK$64/1000000</f>
        <v>0.80771526433408447</v>
      </c>
      <c r="P68" s="217" t="s">
        <v>436</v>
      </c>
      <c r="Q68" s="217" t="s">
        <v>436</v>
      </c>
      <c r="R68" s="217" t="s">
        <v>436</v>
      </c>
      <c r="S68" s="217" t="s">
        <v>436</v>
      </c>
      <c r="T68" s="217" t="s">
        <v>436</v>
      </c>
      <c r="U68" s="217" t="s">
        <v>436</v>
      </c>
      <c r="V68" s="217" t="s">
        <v>436</v>
      </c>
      <c r="W68" s="217" t="s">
        <v>436</v>
      </c>
      <c r="X68" s="217" t="s">
        <v>436</v>
      </c>
      <c r="Y68" s="217" t="s">
        <v>436</v>
      </c>
      <c r="Z68" s="217" t="s">
        <v>436</v>
      </c>
      <c r="AA68" s="217" t="s">
        <v>436</v>
      </c>
      <c r="AB68" s="217" t="s">
        <v>436</v>
      </c>
      <c r="AC68" s="209">
        <f>SUM(M68,Q68,U68,Y68)</f>
        <v>0</v>
      </c>
      <c r="AD68" s="209">
        <f>SUM(O68,S68,W68,AA68)</f>
        <v>0.80771526433408447</v>
      </c>
      <c r="AE68" s="209" t="str">
        <f>$AE$21</f>
        <v>Новый проект</v>
      </c>
    </row>
    <row r="69" spans="1:31" s="201" customFormat="1" ht="12.75" x14ac:dyDescent="0.2">
      <c r="A69" s="234" t="s">
        <v>7</v>
      </c>
      <c r="B69" s="200" t="s">
        <v>523</v>
      </c>
      <c r="C69" s="210" t="s">
        <v>436</v>
      </c>
      <c r="D69" s="210" t="s">
        <v>436</v>
      </c>
      <c r="E69" s="210" t="s">
        <v>436</v>
      </c>
      <c r="F69" s="210" t="s">
        <v>436</v>
      </c>
      <c r="G69" s="210" t="s">
        <v>436</v>
      </c>
      <c r="H69" s="210" t="s">
        <v>436</v>
      </c>
      <c r="I69" s="217" t="str">
        <f t="shared" ref="I69:T69" si="19">I70</f>
        <v>нд</v>
      </c>
      <c r="J69" s="217" t="str">
        <f t="shared" si="19"/>
        <v>нд</v>
      </c>
      <c r="K69" s="217" t="str">
        <f t="shared" si="19"/>
        <v>нд</v>
      </c>
      <c r="L69" s="217" t="str">
        <f t="shared" si="19"/>
        <v>нд</v>
      </c>
      <c r="M69" s="217" t="str">
        <f t="shared" si="19"/>
        <v>нд</v>
      </c>
      <c r="N69" s="217" t="str">
        <f t="shared" si="19"/>
        <v>нд</v>
      </c>
      <c r="O69" s="217" t="str">
        <f t="shared" si="19"/>
        <v>нд</v>
      </c>
      <c r="P69" s="217" t="str">
        <f t="shared" si="19"/>
        <v>нд</v>
      </c>
      <c r="Q69" s="217" t="str">
        <f t="shared" si="19"/>
        <v>нд</v>
      </c>
      <c r="R69" s="217" t="str">
        <f t="shared" si="19"/>
        <v>нд</v>
      </c>
      <c r="S69" s="217" t="str">
        <f t="shared" si="19"/>
        <v>нд</v>
      </c>
      <c r="T69" s="217" t="str">
        <f t="shared" si="19"/>
        <v>нд</v>
      </c>
      <c r="U69" s="210" t="s">
        <v>436</v>
      </c>
      <c r="V69" s="210" t="s">
        <v>436</v>
      </c>
      <c r="W69" s="210" t="s">
        <v>436</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1:A14 AC1:XFD14 A15:XFD15 A91:XFD1048576 AF16:XFD90">
    <cfRule type="expression" dxfId="79" priority="188">
      <formula>CELL("защита",A1)</formula>
    </cfRule>
  </conditionalFormatting>
  <conditionalFormatting sqref="Y1:Y14">
    <cfRule type="expression" dxfId="78" priority="187">
      <formula>CELL("защита",Y1)</formula>
    </cfRule>
  </conditionalFormatting>
  <conditionalFormatting sqref="Z1:Z14">
    <cfRule type="expression" dxfId="77" priority="186">
      <formula>CELL("защита",Z1)</formula>
    </cfRule>
  </conditionalFormatting>
  <conditionalFormatting sqref="AA1:AA14">
    <cfRule type="expression" dxfId="76" priority="185">
      <formula>CELL("защита",AA1)</formula>
    </cfRule>
  </conditionalFormatting>
  <conditionalFormatting sqref="AB1:AB14">
    <cfRule type="expression" dxfId="75" priority="184">
      <formula>CELL("защита",AB1)</formula>
    </cfRule>
  </conditionalFormatting>
  <conditionalFormatting sqref="A20:B90 AE17:AE20 I20:AB20">
    <cfRule type="expression" dxfId="74" priority="63">
      <formula>CELL("защита",A17)</formula>
    </cfRule>
  </conditionalFormatting>
  <conditionalFormatting sqref="AE21:AE90">
    <cfRule type="expression" dxfId="73" priority="61">
      <formula>CELL("защита",AE21)</formula>
    </cfRule>
  </conditionalFormatting>
  <conditionalFormatting sqref="AE21:AE90">
    <cfRule type="expression" dxfId="72" priority="62">
      <formula>ISBLANK(AE21)</formula>
    </cfRule>
  </conditionalFormatting>
  <conditionalFormatting sqref="J21:J23 J27:J90 J25">
    <cfRule type="expression" dxfId="71" priority="59">
      <formula>CELL("защита",J21)</formula>
    </cfRule>
  </conditionalFormatting>
  <conditionalFormatting sqref="J21:J23 J27:J90 J25">
    <cfRule type="expression" dxfId="70" priority="60">
      <formula>ISBLANK(J21)</formula>
    </cfRule>
  </conditionalFormatting>
  <conditionalFormatting sqref="AC20:AD20">
    <cfRule type="expression" dxfId="69" priority="58">
      <formula>CELL("защита",AC20)</formula>
    </cfRule>
  </conditionalFormatting>
  <conditionalFormatting sqref="AC21:AD25 U69:AD69 AC70:AD90 AC27:AD68">
    <cfRule type="expression" dxfId="68" priority="56">
      <formula>CELL("защита",U21)</formula>
    </cfRule>
  </conditionalFormatting>
  <conditionalFormatting sqref="AC21:AD25 U69:AD69 AC70:AD90 AC27:AD68">
    <cfRule type="expression" dxfId="67" priority="57">
      <formula>ISBLANK(U21)</formula>
    </cfRule>
  </conditionalFormatting>
  <conditionalFormatting sqref="U21:AB25 U70:AB90 U27:AB68">
    <cfRule type="expression" dxfId="66" priority="54">
      <formula>CELL("защита",U21)</formula>
    </cfRule>
  </conditionalFormatting>
  <conditionalFormatting sqref="U21:AB25 U70:AB90 U27:AB68">
    <cfRule type="expression" dxfId="65" priority="55">
      <formula>ISBLANK(U21)</formula>
    </cfRule>
  </conditionalFormatting>
  <conditionalFormatting sqref="C20:H20">
    <cfRule type="expression" dxfId="64" priority="53">
      <formula>CELL("защита",C20)</formula>
    </cfRule>
  </conditionalFormatting>
  <conditionalFormatting sqref="C21:H25 C27:H90">
    <cfRule type="expression" dxfId="63" priority="51">
      <formula>CELL("защита",C21)</formula>
    </cfRule>
  </conditionalFormatting>
  <conditionalFormatting sqref="C21:H25 C27:H90">
    <cfRule type="expression" dxfId="62" priority="52">
      <formula>ISBLANK(C21)</formula>
    </cfRule>
  </conditionalFormatting>
  <conditionalFormatting sqref="C26:H26 J26 U26:AD26">
    <cfRule type="expression" dxfId="61" priority="49">
      <formula>CELL("защита",C26)</formula>
    </cfRule>
  </conditionalFormatting>
  <conditionalFormatting sqref="C26:H26 J26 U26:AD26">
    <cfRule type="expression" dxfId="60" priority="50">
      <formula>ISBLANK(C26)</formula>
    </cfRule>
  </conditionalFormatting>
  <conditionalFormatting sqref="I21:I23 I27:I90 I25">
    <cfRule type="expression" dxfId="59" priority="47">
      <formula>CELL("защита",I21)</formula>
    </cfRule>
  </conditionalFormatting>
  <conditionalFormatting sqref="I21:I23 I27:I90 I25">
    <cfRule type="expression" dxfId="58" priority="48">
      <formula>ISBLANK(I21)</formula>
    </cfRule>
  </conditionalFormatting>
  <conditionalFormatting sqref="I26">
    <cfRule type="expression" dxfId="57" priority="45">
      <formula>CELL("защита",I26)</formula>
    </cfRule>
  </conditionalFormatting>
  <conditionalFormatting sqref="I26">
    <cfRule type="expression" dxfId="56" priority="46">
      <formula>ISBLANK(I26)</formula>
    </cfRule>
  </conditionalFormatting>
  <conditionalFormatting sqref="K27:L90 K21:L23 K25:L25 I24:L24">
    <cfRule type="expression" dxfId="55" priority="43">
      <formula>CELL("защита",I21)</formula>
    </cfRule>
  </conditionalFormatting>
  <conditionalFormatting sqref="K27:L90 K21:L23 K25:L25 I24:L24">
    <cfRule type="expression" dxfId="54" priority="44">
      <formula>ISBLANK(I21)</formula>
    </cfRule>
  </conditionalFormatting>
  <conditionalFormatting sqref="K26:L26">
    <cfRule type="expression" dxfId="53" priority="41">
      <formula>CELL("защита",K26)</formula>
    </cfRule>
  </conditionalFormatting>
  <conditionalFormatting sqref="K26:L26">
    <cfRule type="expression" dxfId="52" priority="42">
      <formula>ISBLANK(K26)</formula>
    </cfRule>
  </conditionalFormatting>
  <conditionalFormatting sqref="N21:N23 N27:N90 N25">
    <cfRule type="expression" dxfId="51" priority="39">
      <formula>CELL("защита",N21)</formula>
    </cfRule>
  </conditionalFormatting>
  <conditionalFormatting sqref="N21:N23 N27:N90 N25">
    <cfRule type="expression" dxfId="50" priority="40">
      <formula>ISBLANK(N21)</formula>
    </cfRule>
  </conditionalFormatting>
  <conditionalFormatting sqref="N26">
    <cfRule type="expression" dxfId="49" priority="37">
      <formula>CELL("защита",N26)</formula>
    </cfRule>
  </conditionalFormatting>
  <conditionalFormatting sqref="N26">
    <cfRule type="expression" dxfId="48" priority="38">
      <formula>ISBLANK(N26)</formula>
    </cfRule>
  </conditionalFormatting>
  <conditionalFormatting sqref="O27:P90 O22:P23 O25:P25 N24:P24 P21">
    <cfRule type="expression" dxfId="47" priority="31">
      <formula>CELL("защита",N21)</formula>
    </cfRule>
  </conditionalFormatting>
  <conditionalFormatting sqref="O27:P90 O22:P23 O25:P25 N24:P24 P21">
    <cfRule type="expression" dxfId="46" priority="32">
      <formula>ISBLANK(N21)</formula>
    </cfRule>
  </conditionalFormatting>
  <conditionalFormatting sqref="O26:P26">
    <cfRule type="expression" dxfId="45" priority="29">
      <formula>CELL("защита",O26)</formula>
    </cfRule>
  </conditionalFormatting>
  <conditionalFormatting sqref="O26:P26">
    <cfRule type="expression" dxfId="44" priority="30">
      <formula>ISBLANK(O26)</formula>
    </cfRule>
  </conditionalFormatting>
  <conditionalFormatting sqref="A17:B19">
    <cfRule type="expression" dxfId="43" priority="28">
      <formula>CELL("защита",A17)</formula>
    </cfRule>
  </conditionalFormatting>
  <conditionalFormatting sqref="Y17:AD19">
    <cfRule type="expression" dxfId="42" priority="27">
      <formula>CELL("защита",Y17)</formula>
    </cfRule>
  </conditionalFormatting>
  <conditionalFormatting sqref="I17:L17 I19:L19 I18:J18">
    <cfRule type="expression" dxfId="41" priority="26">
      <formula>CELL("защита",I17)</formula>
    </cfRule>
  </conditionalFormatting>
  <conditionalFormatting sqref="M17:T17 M19:T19 M18:N18 Q18:T18">
    <cfRule type="expression" dxfId="40" priority="25">
      <formula>CELL("защита",M17)</formula>
    </cfRule>
  </conditionalFormatting>
  <conditionalFormatting sqref="K18:L18">
    <cfRule type="expression" dxfId="39" priority="24">
      <formula>CELL("защита",K18)</formula>
    </cfRule>
  </conditionalFormatting>
  <conditionalFormatting sqref="U17:X19">
    <cfRule type="expression" dxfId="38" priority="23">
      <formula>CELL("защита",U17)</formula>
    </cfRule>
  </conditionalFormatting>
  <conditionalFormatting sqref="O18:P18">
    <cfRule type="expression" dxfId="37" priority="22">
      <formula>CELL("защита",O18)</formula>
    </cfRule>
  </conditionalFormatting>
  <conditionalFormatting sqref="R21:R23 R27:R90 R25">
    <cfRule type="expression" dxfId="36" priority="20">
      <formula>CELL("защита",R21)</formula>
    </cfRule>
  </conditionalFormatting>
  <conditionalFormatting sqref="R21:R23 R27:R90 R25">
    <cfRule type="expression" dxfId="35" priority="21">
      <formula>ISBLANK(R21)</formula>
    </cfRule>
  </conditionalFormatting>
  <conditionalFormatting sqref="R26">
    <cfRule type="expression" dxfId="34" priority="18">
      <formula>CELL("защита",R26)</formula>
    </cfRule>
  </conditionalFormatting>
  <conditionalFormatting sqref="R26">
    <cfRule type="expression" dxfId="33" priority="19">
      <formula>ISBLANK(R26)</formula>
    </cfRule>
  </conditionalFormatting>
  <conditionalFormatting sqref="Q21:Q23 Q27:Q90 Q25">
    <cfRule type="expression" dxfId="32" priority="16">
      <formula>CELL("защита",Q21)</formula>
    </cfRule>
  </conditionalFormatting>
  <conditionalFormatting sqref="Q21:Q23 Q27:Q90 Q25">
    <cfRule type="expression" dxfId="31" priority="17">
      <formula>ISBLANK(Q21)</formula>
    </cfRule>
  </conditionalFormatting>
  <conditionalFormatting sqref="Q26">
    <cfRule type="expression" dxfId="30" priority="14">
      <formula>CELL("защита",Q26)</formula>
    </cfRule>
  </conditionalFormatting>
  <conditionalFormatting sqref="Q26">
    <cfRule type="expression" dxfId="29" priority="15">
      <formula>ISBLANK(Q26)</formula>
    </cfRule>
  </conditionalFormatting>
  <conditionalFormatting sqref="S27:T90 S21:T23 S25:T25 Q24:T24">
    <cfRule type="expression" dxfId="28" priority="12">
      <formula>CELL("защита",Q21)</formula>
    </cfRule>
  </conditionalFormatting>
  <conditionalFormatting sqref="S27:T90 S21:T23 S25:T25 Q24:T24">
    <cfRule type="expression" dxfId="27" priority="13">
      <formula>ISBLANK(Q21)</formula>
    </cfRule>
  </conditionalFormatting>
  <conditionalFormatting sqref="S26:T26">
    <cfRule type="expression" dxfId="26" priority="10">
      <formula>CELL("защита",S26)</formula>
    </cfRule>
  </conditionalFormatting>
  <conditionalFormatting sqref="S26:T26">
    <cfRule type="expression" dxfId="25" priority="11">
      <formula>ISBLANK(S26)</formula>
    </cfRule>
  </conditionalFormatting>
  <conditionalFormatting sqref="C17:H19">
    <cfRule type="expression" dxfId="24" priority="9">
      <formula>CELL("защита",C17)</formula>
    </cfRule>
  </conditionalFormatting>
  <conditionalFormatting sqref="O21">
    <cfRule type="expression" dxfId="23" priority="5">
      <formula>CELL("защита",O21)</formula>
    </cfRule>
  </conditionalFormatting>
  <conditionalFormatting sqref="O21">
    <cfRule type="expression" dxfId="22" priority="6">
      <formula>ISBLANK(O21)</formula>
    </cfRule>
  </conditionalFormatting>
  <conditionalFormatting sqref="M27:M90 M21:M25">
    <cfRule type="expression" dxfId="21" priority="3">
      <formula>CELL("защита",M21)</formula>
    </cfRule>
  </conditionalFormatting>
  <conditionalFormatting sqref="M27:M90 M21:M25">
    <cfRule type="expression" dxfId="20" priority="4">
      <formula>ISBLANK(M21)</formula>
    </cfRule>
  </conditionalFormatting>
  <conditionalFormatting sqref="M26">
    <cfRule type="expression" dxfId="19" priority="1">
      <formula>CELL("защита",M26)</formula>
    </cfRule>
  </conditionalFormatting>
  <conditionalFormatting sqref="M26">
    <cfRule type="expression" dxfId="18" priority="2">
      <formula>ISBLANK(M26)</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N8" zoomScale="70" zoomScaleNormal="70" zoomScaleSheetLayoutView="100" workbookViewId="0">
      <selection activeCell="Z26" sqref="Z26"/>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8"/>
      <c r="B1" s="388"/>
      <c r="C1" s="388"/>
      <c r="D1" s="388"/>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76"/>
      <c r="AP1" s="57"/>
    </row>
    <row r="2" spans="1:42" s="22" customFormat="1" ht="20.25" x14ac:dyDescent="0.25">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Q_15.01.10082</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388"/>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79"/>
      <c r="AP12" s="79"/>
    </row>
    <row r="13" spans="1:42" s="22" customFormat="1" ht="18.75"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row>
    <row r="17" spans="1:40" s="81" customFormat="1" x14ac:dyDescent="0.25">
      <c r="A17" s="402" t="s">
        <v>233</v>
      </c>
      <c r="B17" s="395" t="s">
        <v>231</v>
      </c>
      <c r="C17" s="396"/>
      <c r="D17" s="396"/>
      <c r="E17" s="396"/>
      <c r="F17" s="396"/>
      <c r="G17" s="396"/>
      <c r="H17" s="396"/>
      <c r="I17" s="396"/>
      <c r="J17" s="396"/>
      <c r="K17" s="396"/>
      <c r="L17" s="396"/>
      <c r="M17" s="396"/>
      <c r="N17" s="396"/>
      <c r="O17" s="396"/>
      <c r="P17" s="396"/>
      <c r="Q17" s="396"/>
      <c r="R17" s="397"/>
      <c r="S17" s="395" t="s">
        <v>222</v>
      </c>
      <c r="T17" s="396"/>
      <c r="U17" s="397"/>
      <c r="V17" s="408" t="s">
        <v>232</v>
      </c>
      <c r="W17" s="409"/>
      <c r="X17" s="409"/>
      <c r="Y17" s="409"/>
      <c r="Z17" s="409"/>
      <c r="AA17" s="409"/>
      <c r="AB17" s="409"/>
      <c r="AC17" s="409"/>
      <c r="AD17" s="409"/>
      <c r="AE17" s="409"/>
      <c r="AF17" s="409"/>
      <c r="AG17" s="409"/>
      <c r="AH17" s="409"/>
      <c r="AI17" s="409"/>
      <c r="AJ17" s="409"/>
      <c r="AK17" s="409"/>
      <c r="AL17" s="409"/>
      <c r="AM17" s="409"/>
      <c r="AN17" s="410"/>
    </row>
    <row r="18" spans="1:40" s="81" customFormat="1" ht="82.15" customHeight="1" x14ac:dyDescent="0.25">
      <c r="A18" s="404"/>
      <c r="B18" s="402" t="s">
        <v>340</v>
      </c>
      <c r="C18" s="402" t="s">
        <v>339</v>
      </c>
      <c r="D18" s="395" t="s">
        <v>338</v>
      </c>
      <c r="E18" s="397"/>
      <c r="F18" s="402" t="s">
        <v>337</v>
      </c>
      <c r="G18" s="402" t="s">
        <v>336</v>
      </c>
      <c r="H18" s="389" t="s">
        <v>335</v>
      </c>
      <c r="I18" s="390"/>
      <c r="J18" s="391" t="s">
        <v>334</v>
      </c>
      <c r="K18" s="393" t="s">
        <v>333</v>
      </c>
      <c r="L18" s="394"/>
      <c r="M18" s="393" t="s">
        <v>341</v>
      </c>
      <c r="N18" s="394"/>
      <c r="O18" s="411" t="s">
        <v>342</v>
      </c>
      <c r="P18" s="391" t="s">
        <v>343</v>
      </c>
      <c r="Q18" s="393" t="s">
        <v>344</v>
      </c>
      <c r="R18" s="394"/>
      <c r="S18" s="402" t="s">
        <v>345</v>
      </c>
      <c r="T18" s="393" t="s">
        <v>346</v>
      </c>
      <c r="U18" s="394"/>
      <c r="V18" s="405" t="s">
        <v>347</v>
      </c>
      <c r="W18" s="406"/>
      <c r="X18" s="407"/>
      <c r="Y18" s="402" t="s">
        <v>229</v>
      </c>
      <c r="Z18" s="402" t="s">
        <v>223</v>
      </c>
      <c r="AA18" s="395" t="s">
        <v>221</v>
      </c>
      <c r="AB18" s="397"/>
      <c r="AC18" s="402" t="s">
        <v>4</v>
      </c>
      <c r="AD18" s="402" t="s">
        <v>215</v>
      </c>
      <c r="AE18" s="402" t="s">
        <v>216</v>
      </c>
      <c r="AF18" s="395" t="s">
        <v>3</v>
      </c>
      <c r="AG18" s="397"/>
      <c r="AH18" s="402" t="s">
        <v>227</v>
      </c>
      <c r="AI18" s="402" t="s">
        <v>219</v>
      </c>
      <c r="AJ18" s="398" t="s">
        <v>228</v>
      </c>
      <c r="AK18" s="399"/>
      <c r="AL18" s="400" t="s">
        <v>354</v>
      </c>
      <c r="AM18" s="400" t="s">
        <v>230</v>
      </c>
      <c r="AN18" s="402" t="s">
        <v>428</v>
      </c>
    </row>
    <row r="19" spans="1:40" s="81" customFormat="1" ht="86.25" x14ac:dyDescent="0.25">
      <c r="A19" s="403"/>
      <c r="B19" s="403"/>
      <c r="C19" s="403"/>
      <c r="D19" s="112" t="s">
        <v>225</v>
      </c>
      <c r="E19" s="112" t="s">
        <v>226</v>
      </c>
      <c r="F19" s="403"/>
      <c r="G19" s="403"/>
      <c r="H19" s="113" t="s">
        <v>217</v>
      </c>
      <c r="I19" s="113" t="s">
        <v>187</v>
      </c>
      <c r="J19" s="392"/>
      <c r="K19" s="114" t="s">
        <v>218</v>
      </c>
      <c r="L19" s="115" t="s">
        <v>187</v>
      </c>
      <c r="M19" s="111" t="s">
        <v>224</v>
      </c>
      <c r="N19" s="111" t="s">
        <v>554</v>
      </c>
      <c r="O19" s="412"/>
      <c r="P19" s="392"/>
      <c r="Q19" s="111" t="s">
        <v>224</v>
      </c>
      <c r="R19" s="111" t="s">
        <v>220</v>
      </c>
      <c r="S19" s="403"/>
      <c r="T19" s="111" t="s">
        <v>224</v>
      </c>
      <c r="U19" s="111" t="s">
        <v>220</v>
      </c>
      <c r="V19" s="116" t="s">
        <v>348</v>
      </c>
      <c r="W19" s="116" t="s">
        <v>349</v>
      </c>
      <c r="X19" s="116" t="s">
        <v>350</v>
      </c>
      <c r="Y19" s="403"/>
      <c r="Z19" s="403"/>
      <c r="AA19" s="111" t="s">
        <v>224</v>
      </c>
      <c r="AB19" s="111" t="s">
        <v>220</v>
      </c>
      <c r="AC19" s="403"/>
      <c r="AD19" s="403"/>
      <c r="AE19" s="403"/>
      <c r="AF19" s="117" t="s">
        <v>351</v>
      </c>
      <c r="AG19" s="112" t="s">
        <v>352</v>
      </c>
      <c r="AH19" s="403"/>
      <c r="AI19" s="403"/>
      <c r="AJ19" s="118" t="s">
        <v>348</v>
      </c>
      <c r="AK19" s="118" t="s">
        <v>353</v>
      </c>
      <c r="AL19" s="401"/>
      <c r="AM19" s="401"/>
      <c r="AN19" s="403"/>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tr">
        <f>'[3]2026_2'!D$27</f>
        <v>нд</v>
      </c>
      <c r="W21" s="144" t="str">
        <f>'[3]2026_2'!E$27</f>
        <v>850.26.00343</v>
      </c>
      <c r="X21" s="144" t="str">
        <f>'[3]2026_2'!F$27</f>
        <v>нд</v>
      </c>
      <c r="Y21" s="142" t="str">
        <f>'[3]2026_2'!G$27</f>
        <v>Петербургская сбытовая компания</v>
      </c>
      <c r="Z21" s="145" t="str">
        <f>'[3]2026_2'!H$27</f>
        <v>Приобретение лицензий на право использования информационной системы управления проектами и инвестиционными программами (Инвеста)</v>
      </c>
      <c r="AA21" s="146">
        <f>'[3]2026_2'!I$27</f>
        <v>3.61583414</v>
      </c>
      <c r="AB21" s="146">
        <f>'[3]2026_2'!J$27</f>
        <v>0.72316682800000009</v>
      </c>
      <c r="AC21" s="145" t="str">
        <f>'[3]2026_2'!K$27</f>
        <v>1. Технико-коммерческое предложение
1.1 ТКП _ ИНВЕСТА ПСК.docx</v>
      </c>
      <c r="AD21" s="145" t="str">
        <f>'[3]2026_2'!L$27</f>
        <v>ТБР</v>
      </c>
      <c r="AE21" s="145" t="str">
        <f>'[3]2026_2'!M$27</f>
        <v>62.03.13</v>
      </c>
      <c r="AF21" s="145" t="str">
        <f>'[3]2026_2'!N$27</f>
        <v>Закупка у единственного поставщика</v>
      </c>
      <c r="AG21" s="145" t="str">
        <f>'[3]2026_2'!O$27</f>
        <v>нд</v>
      </c>
      <c r="AH21" s="145" t="str">
        <f>'[3]2026_2'!P$27</f>
        <v>нет</v>
      </c>
      <c r="AI21" s="143" t="str">
        <f>'[3]2026_2'!Q$27</f>
        <v>нд</v>
      </c>
      <c r="AJ21" s="17" t="str">
        <f>'[3]2026_2'!R$27</f>
        <v>нд</v>
      </c>
      <c r="AK21" s="17" t="str">
        <f>'[3]2026_2'!S$27</f>
        <v>нд</v>
      </c>
      <c r="AL21" s="143" t="str">
        <f>'[3]2026_2'!T$27</f>
        <v>нд</v>
      </c>
      <c r="AM21" s="145" t="str">
        <f>'[3]2026_2'!U$27</f>
        <v>да</v>
      </c>
      <c r="AN21" s="145" t="str">
        <f>'[3]2026_2'!V$27</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7" priority="40">
      <formula>CELL("защита",A1)</formula>
    </cfRule>
  </conditionalFormatting>
  <conditionalFormatting sqref="A22:AN1048576">
    <cfRule type="expression" dxfId="16" priority="41">
      <formula>ISBLANK(A22)</formula>
    </cfRule>
  </conditionalFormatting>
  <conditionalFormatting sqref="B21:D21">
    <cfRule type="expression" dxfId="15" priority="23">
      <formula>CELL("защита",B21)</formula>
    </cfRule>
  </conditionalFormatting>
  <conditionalFormatting sqref="B21:D21">
    <cfRule type="expression" dxfId="14" priority="24">
      <formula>ISBLANK(B21)</formula>
    </cfRule>
  </conditionalFormatting>
  <conditionalFormatting sqref="A21">
    <cfRule type="expression" dxfId="13" priority="19">
      <formula>CELL("защита",A21)</formula>
    </cfRule>
  </conditionalFormatting>
  <conditionalFormatting sqref="A21">
    <cfRule type="expression" dxfId="12" priority="20">
      <formula>ISBLANK(A21)</formula>
    </cfRule>
  </conditionalFormatting>
  <conditionalFormatting sqref="E21:J21 M21:AN21">
    <cfRule type="expression" dxfId="11" priority="17">
      <formula>CELL("защита",E21)</formula>
    </cfRule>
  </conditionalFormatting>
  <conditionalFormatting sqref="E21:J21 M21:AN21">
    <cfRule type="expression" dxfId="10" priority="18">
      <formula>ISBLANK(E21)</formula>
    </cfRule>
  </conditionalFormatting>
  <conditionalFormatting sqref="K21:L21">
    <cfRule type="expression" dxfId="9" priority="15">
      <formula>CELL("защита",K21)</formula>
    </cfRule>
  </conditionalFormatting>
  <conditionalFormatting sqref="K21:L21">
    <cfRule type="expression" dxfId="8"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5" sqref="C25"/>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4" t="s">
        <v>0</v>
      </c>
      <c r="B2" s="244"/>
      <c r="C2" s="244"/>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Q_15.01.10082</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Приобретение лицензий на право пользования информационной системой управления проектами и инвестиционными программами (Инвеста в 2026 году),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0.98541262230887727</v>
      </c>
    </row>
    <row r="20" spans="1:3" s="23" customFormat="1" x14ac:dyDescent="0.25">
      <c r="A20" s="121">
        <v>2</v>
      </c>
      <c r="B20" s="122" t="s">
        <v>169</v>
      </c>
      <c r="C20" s="202" t="s">
        <v>436</v>
      </c>
    </row>
    <row r="21" spans="1:3" s="23" customFormat="1" ht="75" x14ac:dyDescent="0.25">
      <c r="A21" s="121">
        <v>3</v>
      </c>
      <c r="B21" s="122" t="s">
        <v>356</v>
      </c>
      <c r="C21" s="238" t="s">
        <v>596</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597</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558</v>
      </c>
      <c r="B52" s="10" t="s">
        <v>370</v>
      </c>
      <c r="C52" s="140" t="s">
        <v>436</v>
      </c>
    </row>
    <row r="53" spans="1:3" s="23" customFormat="1" ht="30" x14ac:dyDescent="0.25">
      <c r="A53" s="9" t="s">
        <v>559</v>
      </c>
      <c r="B53" s="10" t="s">
        <v>377</v>
      </c>
      <c r="C53" s="140" t="s">
        <v>436</v>
      </c>
    </row>
    <row r="54" spans="1:3" s="23" customFormat="1" x14ac:dyDescent="0.25">
      <c r="A54" s="9" t="s">
        <v>560</v>
      </c>
      <c r="B54" s="10" t="s">
        <v>362</v>
      </c>
      <c r="C54" s="140" t="s">
        <v>436</v>
      </c>
    </row>
    <row r="55" spans="1:3" s="23" customFormat="1" x14ac:dyDescent="0.25">
      <c r="A55" s="9" t="s">
        <v>561</v>
      </c>
      <c r="B55" s="10" t="s">
        <v>363</v>
      </c>
      <c r="C55" s="140" t="s">
        <v>436</v>
      </c>
    </row>
    <row r="56" spans="1:3" s="23" customFormat="1" x14ac:dyDescent="0.25">
      <c r="A56" s="9" t="s">
        <v>562</v>
      </c>
      <c r="B56" s="10" t="s">
        <v>364</v>
      </c>
      <c r="C56" s="140" t="s">
        <v>436</v>
      </c>
    </row>
    <row r="57" spans="1:3" s="23" customFormat="1" ht="30" x14ac:dyDescent="0.25">
      <c r="A57" s="9" t="s">
        <v>558</v>
      </c>
      <c r="B57" s="10" t="s">
        <v>370</v>
      </c>
      <c r="C57" s="140" t="s">
        <v>436</v>
      </c>
    </row>
    <row r="58" spans="1:3" s="23" customFormat="1" ht="30" x14ac:dyDescent="0.25">
      <c r="A58" s="9" t="s">
        <v>559</v>
      </c>
      <c r="B58" s="10" t="s">
        <v>377</v>
      </c>
      <c r="C58" s="140" t="s">
        <v>436</v>
      </c>
    </row>
    <row r="59" spans="1:3" s="23" customFormat="1" x14ac:dyDescent="0.25">
      <c r="A59" s="9" t="s">
        <v>560</v>
      </c>
      <c r="B59" s="10" t="s">
        <v>362</v>
      </c>
      <c r="C59" s="140" t="s">
        <v>436</v>
      </c>
    </row>
    <row r="60" spans="1:3" s="23" customFormat="1" x14ac:dyDescent="0.25">
      <c r="A60" s="9" t="s">
        <v>561</v>
      </c>
      <c r="B60" s="10" t="s">
        <v>363</v>
      </c>
      <c r="C60" s="140" t="s">
        <v>436</v>
      </c>
    </row>
    <row r="61" spans="1:3" s="23" customFormat="1" x14ac:dyDescent="0.25">
      <c r="A61" s="9" t="s">
        <v>562</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7" priority="14">
      <formula>CELL("защита",A1)</formula>
    </cfRule>
  </conditionalFormatting>
  <conditionalFormatting sqref="C19:C20 C22">
    <cfRule type="expression" dxfId="6" priority="10">
      <formula>CELL("защита",C19)</formula>
    </cfRule>
  </conditionalFormatting>
  <conditionalFormatting sqref="C19:C20 C22">
    <cfRule type="expression" dxfId="5" priority="11">
      <formula>ISBLANK(C19)</formula>
    </cfRule>
  </conditionalFormatting>
  <conditionalFormatting sqref="C23:C109">
    <cfRule type="expression" dxfId="4" priority="8">
      <formula>CELL("защита",C23)</formula>
    </cfRule>
  </conditionalFormatting>
  <conditionalFormatting sqref="C23:C109">
    <cfRule type="expression" dxfId="3" priority="9">
      <formula>ISBLANK(C23)</formula>
    </cfRule>
  </conditionalFormatting>
  <conditionalFormatting sqref="A57:B61">
    <cfRule type="expression" dxfId="2" priority="7">
      <formula>CELL("защита",A57)</formula>
    </cfRule>
  </conditionalFormatting>
  <conditionalFormatting sqref="C21">
    <cfRule type="expression" dxfId="1" priority="1">
      <formula>CELL("защита",C21)</formula>
    </cfRule>
  </conditionalFormatting>
  <conditionalFormatting sqref="C21">
    <cfRule type="expression" dxfId="0" priority="2">
      <formula>ISBLANK(C21)</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2026-04-14T14:49:35Z</dcterms:modified>
</cp:coreProperties>
</file>